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file-sv\共有\R6補正\ZEB_G\R6補正ZEB普及事務取扱説明書\"/>
    </mc:Choice>
  </mc:AlternateContent>
  <xr:revisionPtr revIDLastSave="0" documentId="13_ncr:1_{88F90919-8D82-4632-9F08-CD65F404F241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ZEB普及)" sheetId="24" r:id="rId4"/>
    <sheet name="1年目 (ZEB普及)" sheetId="26" r:id="rId5"/>
    <sheet name="2年目 (ZEB普及) " sheetId="27" r:id="rId6"/>
  </sheets>
  <definedNames>
    <definedName name="_xlnm.Print_Area" localSheetId="4">'1年目 (ZEB普及)'!$A$1:$T$31</definedName>
    <definedName name="_xlnm.Print_Area" localSheetId="5">'2年目 (ZEB普及) '!$A$1:$T$31</definedName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(ZEB普及)'!$A$1:$T$48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1" l="1"/>
  <c r="L9" i="12"/>
  <c r="L9" i="24" l="1"/>
  <c r="I10" i="12"/>
  <c r="Q7" i="24" l="1"/>
  <c r="E7" i="24"/>
  <c r="A7" i="24"/>
  <c r="M10" i="11" l="1"/>
  <c r="M10" i="12"/>
  <c r="K29" i="11" l="1"/>
  <c r="K31" i="12" l="1"/>
  <c r="K31" i="11"/>
  <c r="L9" i="27" l="1"/>
  <c r="M10" i="27" s="1"/>
  <c r="L9" i="26"/>
  <c r="M10" i="26" s="1"/>
  <c r="K31" i="27"/>
  <c r="M7" i="27" s="1"/>
  <c r="K31" i="26"/>
  <c r="M7" i="26" s="1"/>
  <c r="K31" i="24"/>
  <c r="M7" i="24" s="1"/>
  <c r="M10" i="24" l="1"/>
  <c r="A3" i="27"/>
  <c r="A3" i="26"/>
  <c r="A2" i="27"/>
  <c r="A2" i="26"/>
  <c r="A10" i="27" l="1"/>
  <c r="I7" i="27"/>
  <c r="A10" i="26"/>
  <c r="I7" i="26"/>
  <c r="I7" i="24"/>
  <c r="A10" i="24" l="1"/>
  <c r="E10" i="27"/>
  <c r="I10" i="27" s="1"/>
  <c r="Q10" i="27" s="1"/>
  <c r="E10" i="26"/>
  <c r="E10" i="24" s="1"/>
  <c r="I10" i="26" l="1"/>
  <c r="I10" i="24" l="1"/>
  <c r="Q10" i="24" s="1"/>
  <c r="Q10" i="26"/>
  <c r="M7" i="12"/>
  <c r="I7" i="12"/>
  <c r="M7" i="11"/>
  <c r="A10" i="11" s="1"/>
  <c r="I7" i="11"/>
  <c r="A10" i="12" l="1"/>
  <c r="E10" i="12" s="1"/>
  <c r="Q10" i="12" s="1"/>
  <c r="E10" i="11"/>
  <c r="I10" i="11" s="1"/>
  <c r="Q1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AADF583-7C58-4ECD-8475-FF68196384C1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ファイル名の先頭に整理番号を割り付けてください。（事務取扱説明書 確定検査資料・業務成果品（チェックシート））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72CE3FE8-F7F1-46BF-8C82-88D31D58612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CA1385B3-F5C4-4560-BC91-9B041BBFB87A}">
      <text>
        <r>
          <rPr>
            <b/>
            <sz val="10"/>
            <color indexed="81"/>
            <rFont val="ＭＳ Ｐゴシック"/>
            <family val="3"/>
            <charset val="128"/>
          </rPr>
          <t>基準額：1年目報告時…1年目分は交付決定時の補助基本額、２年目分は採択時の補助対象経費
２年目報告時…1年目分、２年目分とも交付決定時の補助基本額</t>
        </r>
      </text>
    </comment>
    <comment ref="Z7" authorId="1" shapeId="0" xr:uid="{FBAF7C97-9FD7-46F2-950E-5C668E2605C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ABFDAECE-8723-4598-A7E4-FDC82ABEFD4F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購入時期：検収月２年目（最終年度）の検収予定月</t>
        </r>
      </text>
    </comment>
    <comment ref="N34" authorId="0" shapeId="0" xr:uid="{4C067B55-86AA-4B8B-9EED-F80DEFECAF57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DA111B8C-9860-4F11-BEF6-E24DEE744B1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CD00DDFE-BFC6-46B2-BF45-CA69FB972ED2}">
      <text>
        <r>
          <rPr>
            <b/>
            <sz val="10"/>
            <color indexed="81"/>
            <rFont val="ＭＳ Ｐゴシック"/>
            <family val="3"/>
            <charset val="128"/>
          </rPr>
          <t>基準額：1年目報告時…1年目分は交付決定時の補助基本額、２年目分は採択時の補助対象経費
２年目報告時…1年目分、２年目分とも交付決定時の補助基本額</t>
        </r>
      </text>
    </comment>
    <comment ref="Z7" authorId="1" shapeId="0" xr:uid="{B648EC3F-6ED5-4B4C-AA61-06A25BB3BF75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D9ECF770-E338-45ED-9F38-CDC567787D10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購入時期：検収月２年目（最終年度）の検収予定月</t>
        </r>
      </text>
    </comment>
    <comment ref="N34" authorId="0" shapeId="0" xr:uid="{89085D31-FB5F-4BE1-B1BD-98673400F47F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987041B0-B568-4CB7-98AF-BE70886FB5C7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I9" authorId="0" shapeId="0" xr:uid="{38EC1B80-8D28-4D37-A6E1-0F2D3A731E8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A9B93AA7-B3CF-4C81-900A-EBD15DE48ADA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9389578C-83E7-4587-80E8-C5AAB332E6F8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9F7CB01B-BBF9-4CF5-9AB4-E04716E1F9FF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03C26DCA-A898-4DF0-A223-48EF1EE4999D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B2726B06-5528-41EF-AFF0-B3919953E65B}">
      <text>
        <r>
          <rPr>
            <b/>
            <sz val="9"/>
            <color indexed="81"/>
            <rFont val="MS P ゴシック"/>
            <family val="3"/>
            <charset val="128"/>
          </rPr>
          <t>基準額
１年目報告時…採択時の補助対象経費
２年目報告時…交付決定時の補助基本額</t>
        </r>
      </text>
    </comment>
    <comment ref="I9" authorId="0" shapeId="0" xr:uid="{4DD14ECF-9580-40C6-AB16-7C08089AA30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CFF4604F-0905-4C27-96B2-A1DF244F673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44EDEC60-42B7-4E1A-9AFA-E17052AE87D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<sst xmlns="http://schemas.openxmlformats.org/spreadsheetml/2006/main" count="543" uniqueCount="133">
  <si>
    <t>(1)総事業費</t>
  </si>
  <si>
    <t>(3)差引額</t>
  </si>
  <si>
    <t>(1)－(2)</t>
  </si>
  <si>
    <t>円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</si>
  <si>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</si>
  <si>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</si>
  <si>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</si>
  <si>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</si>
  <si>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</si>
  <si>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</si>
  <si>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</si>
  <si>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</si>
  <si>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</si>
  <si>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</si>
  <si>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(4)補助対象経費　
実支出額</t>
    <rPh sb="11" eb="12">
      <t>ジツ</t>
    </rPh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</si>
  <si>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</si>
  <si>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経費区分</t>
  </si>
  <si>
    <t>合計</t>
    <rPh sb="0" eb="2">
      <t>ゴウケイ</t>
    </rPh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</si>
  <si>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</si>
  <si>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</si>
  <si>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</si>
  <si>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</si>
  <si>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</si>
  <si>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</si>
  <si>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</si>
  <si>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</si>
  <si>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</si>
  <si>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</si>
  <si>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</si>
  <si>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</si>
  <si>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</si>
  <si>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</si>
  <si>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</si>
  <si>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</si>
  <si>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</si>
  <si>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</si>
  <si>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</si>
  <si>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</si>
  <si>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</si>
  <si>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</si>
  <si>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3">
      <t>ジツシシュツ</t>
    </rPh>
    <rPh sb="13" eb="14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</si>
  <si>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</si>
  <si>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</si>
  <si>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</si>
  <si>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</si>
  <si>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</si>
  <si>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</si>
  <si>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</si>
  <si>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</si>
  <si>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</si>
  <si>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購入時期</t>
    <rPh sb="0" eb="2">
      <t>コウニュウ</t>
    </rPh>
    <rPh sb="2" eb="4">
      <t>ジキ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</si>
  <si>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</si>
  <si>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</si>
  <si>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</si>
  <si>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</si>
  <si>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</si>
  <si>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</si>
  <si>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</si>
  <si>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</si>
  <si>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</si>
  <si>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</si>
  <si>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</si>
  <si>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D．複数年度事業について</t>
    <rPh sb="2" eb="8">
      <t>フクスウネンドジギョウ</t>
    </rPh>
    <phoneticPr fontId="3"/>
  </si>
  <si>
    <t>　複数年度事業は、全体と年度別のシートを作成してください。</t>
    <rPh sb="1" eb="7">
      <t>フクスウネンドジギョウ</t>
    </rPh>
    <rPh sb="9" eb="11">
      <t>ゼンタイ</t>
    </rPh>
    <rPh sb="12" eb="15">
      <t>ネンドベツ</t>
    </rPh>
    <rPh sb="20" eb="22">
      <t>サクセイ</t>
    </rPh>
    <phoneticPr fontId="3"/>
  </si>
  <si>
    <t>(7)×補助率</t>
  </si>
  <si>
    <t>上限額適用（費用対効果）</t>
    <phoneticPr fontId="3"/>
  </si>
  <si>
    <t>なお、作成にあたって、次の４点に留意してください。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</si>
  <si>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</si>
  <si>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</si>
  <si>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</si>
  <si>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</si>
  <si>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t>新築建築物のＺＥＢ普及促進支援事業</t>
  </si>
  <si>
    <t>新築建築物のＺＥＢ普及促進支援事業</t>
    <phoneticPr fontId="3"/>
  </si>
  <si>
    <t>既存建築物のＺＥＢ普及促進支援事業</t>
    <rPh sb="0" eb="2">
      <t>キゾン</t>
    </rPh>
    <phoneticPr fontId="3"/>
  </si>
  <si>
    <t>別添5参照</t>
    <rPh sb="0" eb="2">
      <t>ベッテン</t>
    </rPh>
    <rPh sb="3" eb="5">
      <t>サンショウ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</si>
  <si>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</si>
  <si>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</si>
  <si>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新築建築物ZEB Oriented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</si>
  <si>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</si>
  <si>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</si>
  <si>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t>上限額適用（３億円）</t>
    <rPh sb="7" eb="9">
      <t>オクエン</t>
    </rPh>
    <phoneticPr fontId="3"/>
  </si>
  <si>
    <t>1.経費実績額(複数年度事業・全体)</t>
    <rPh sb="4" eb="7">
      <t>ジッセキガク</t>
    </rPh>
    <rPh sb="8" eb="12">
      <t>フクスウネンド</t>
    </rPh>
    <rPh sb="12" eb="14">
      <t>ジギョウ</t>
    </rPh>
    <rPh sb="15" eb="17">
      <t>ゼンタイ</t>
    </rPh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</si>
  <si>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</si>
  <si>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</si>
  <si>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</si>
  <si>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1.経費実績額(複数年度事業・１年目)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</si>
  <si>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1.経費実績額(複数年度事業・２年目)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</si>
  <si>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</t>
    <rPh sb="2" eb="7">
      <t>ケイヒジッセキガク</t>
    </rPh>
    <phoneticPr fontId="3"/>
  </si>
  <si>
    <t>(9)補助金交付
決定額</t>
    <rPh sb="3" eb="6">
      <t>ホジョキン</t>
    </rPh>
    <rPh sb="6" eb="8">
      <t>コウフ</t>
    </rPh>
    <rPh sb="9" eb="11">
      <t>ケッテイ</t>
    </rPh>
    <rPh sb="11" eb="12">
      <t>ガク</t>
    </rPh>
    <phoneticPr fontId="3"/>
  </si>
  <si>
    <r>
      <t xml:space="preserve">(10)過不足額
</t>
    </r>
    <r>
      <rPr>
        <sz val="8"/>
        <color theme="1"/>
        <rFont val="游ゴシック"/>
        <family val="3"/>
        <charset val="128"/>
        <scheme val="minor"/>
      </rPr>
      <t>(9)－(8)</t>
    </r>
    <rPh sb="4" eb="7">
      <t>カフソク</t>
    </rPh>
    <rPh sb="7" eb="8">
      <t>ガク</t>
    </rPh>
    <phoneticPr fontId="3"/>
  </si>
  <si>
    <t>完了実績報告時</t>
    <rPh sb="0" eb="2">
      <t>カンリョウ</t>
    </rPh>
    <rPh sb="2" eb="4">
      <t>ジッセキ</t>
    </rPh>
    <rPh sb="4" eb="6">
      <t>ホウコク</t>
    </rPh>
    <rPh sb="6" eb="7">
      <t>ジ</t>
    </rPh>
    <phoneticPr fontId="3"/>
  </si>
  <si>
    <r>
      <t>■</t>
    </r>
    <r>
      <rPr>
        <sz val="11"/>
        <color theme="1"/>
        <rFont val="Tahoma"/>
        <family val="2"/>
        <charset val="1"/>
      </rPr>
      <t>‗</t>
    </r>
    <r>
      <rPr>
        <sz val="11"/>
        <color theme="1"/>
        <rFont val="游ゴシック"/>
        <family val="2"/>
        <charset val="128"/>
      </rPr>
      <t>精算調書</t>
    </r>
    <r>
      <rPr>
        <sz val="11"/>
        <color theme="1"/>
        <rFont val="游ゴシック"/>
        <family val="2"/>
        <charset val="128"/>
        <scheme val="minor"/>
      </rPr>
      <t>　別紙2</t>
    </r>
    <rPh sb="2" eb="4">
      <t>セイサン</t>
    </rPh>
    <rPh sb="4" eb="6">
      <t>チョウショ</t>
    </rPh>
    <phoneticPr fontId="3"/>
  </si>
  <si>
    <t>完了実績報告書（精算調書＜別紙2＞）の作成について</t>
    <rPh sb="0" eb="2">
      <t>カンリョウ</t>
    </rPh>
    <rPh sb="2" eb="4">
      <t>ジッセキ</t>
    </rPh>
    <rPh sb="4" eb="7">
      <t>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</si>
  <si>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</si>
  <si>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既存建築物『ZEB』</t>
    <rPh sb="0" eb="5">
      <t>キゾンケンチクブツ</t>
    </rPh>
    <phoneticPr fontId="3"/>
  </si>
  <si>
    <t>既存建築物ZEB Ready</t>
    <rPh sb="0" eb="2">
      <t>キソン</t>
    </rPh>
    <phoneticPr fontId="3"/>
  </si>
  <si>
    <t>既存建築物ZEB Oriented</t>
    <rPh sb="0" eb="2">
      <t>キソン</t>
    </rPh>
    <phoneticPr fontId="3"/>
  </si>
  <si>
    <t>1．経費実績額</t>
    <rPh sb="2" eb="4">
      <t>ケイヒ</t>
    </rPh>
    <rPh sb="4" eb="7">
      <t>ジッセキガク</t>
    </rPh>
    <phoneticPr fontId="3"/>
  </si>
  <si>
    <t>1.経費実績額</t>
    <rPh sb="4" eb="7">
      <t>ジッセキガク</t>
    </rPh>
    <phoneticPr fontId="3"/>
  </si>
  <si>
    <t>基準額は、１年目報告時には、1年目分は交付決定時（変更含む）の補助基本額、２年目分は採択時の補助対象経費を入力してください。</t>
    <rPh sb="6" eb="8">
      <t>ネンメ</t>
    </rPh>
    <rPh sb="8" eb="11">
      <t>ホウコクジ</t>
    </rPh>
    <rPh sb="15" eb="17">
      <t>ネンメ</t>
    </rPh>
    <rPh sb="17" eb="18">
      <t>ブン</t>
    </rPh>
    <rPh sb="25" eb="27">
      <t>ヘンコウ</t>
    </rPh>
    <rPh sb="31" eb="36">
      <t>ホジョキホンガク</t>
    </rPh>
    <rPh sb="38" eb="40">
      <t>ネンメ</t>
    </rPh>
    <rPh sb="40" eb="41">
      <t>ブン</t>
    </rPh>
    <rPh sb="42" eb="45">
      <t>サイタクジ</t>
    </rPh>
    <phoneticPr fontId="3"/>
  </si>
  <si>
    <t>建築物等のＺＥＢ化・省ＣＯ２化普及加速事業　経費所要額精算調書</t>
    <rPh sb="22" eb="27">
      <t>ケイヒショヨウガク</t>
    </rPh>
    <rPh sb="27" eb="31">
      <t>セイサンチョウショ</t>
    </rPh>
    <phoneticPr fontId="3"/>
  </si>
  <si>
    <t xml:space="preserve">  建築物等のＺＥＢ化・省ＣＯ２化普及加速事業　経費所要額精算調書</t>
    <rPh sb="24" eb="29">
      <t>ケイヒショヨウガク</t>
    </rPh>
    <rPh sb="29" eb="33">
      <t>セイサンチョウショ</t>
    </rPh>
    <phoneticPr fontId="3"/>
  </si>
  <si>
    <t>建築物等のＺＥＢ化・省ＣＯ２化普及加速事業　経費所要額精算調書
新築建築物のＺＥＢ普及促進支援事業</t>
    <rPh sb="22" eb="27">
      <t>ケイヒショヨウガク</t>
    </rPh>
    <rPh sb="27" eb="31">
      <t>セイサンチョウショ</t>
    </rPh>
    <phoneticPr fontId="3"/>
  </si>
  <si>
    <t>既存建築物Nearly ZEB</t>
    <rPh sb="0" eb="2">
      <t>キソン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</si>
  <si>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</si>
  <si>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名 称</t>
    <rPh sb="0" eb="1">
      <t>メイ</t>
    </rPh>
    <rPh sb="2" eb="3">
      <t>ショウ</t>
    </rPh>
    <phoneticPr fontId="3"/>
  </si>
  <si>
    <t>仕 様</t>
  </si>
  <si>
    <t>数量</t>
  </si>
  <si>
    <t>単　価</t>
  </si>
  <si>
    <t>購入時期</t>
    <phoneticPr fontId="3"/>
  </si>
  <si>
    <t xml:space="preserve"> </t>
    <phoneticPr fontId="3"/>
  </si>
  <si>
    <t xml:space="preserve">   </t>
    <phoneticPr fontId="3"/>
  </si>
  <si>
    <t xml:space="preserve">  </t>
    <phoneticPr fontId="3"/>
  </si>
  <si>
    <t>油入ﾄｯﾌﾟﾗﾝﾅｰ　変圧器</t>
  </si>
  <si>
    <t>仕 様</t>
    <phoneticPr fontId="3"/>
  </si>
  <si>
    <t>断熱Low-E複層ガラス</t>
    <rPh sb="0" eb="2">
      <t>ダンネツ</t>
    </rPh>
    <phoneticPr fontId="3"/>
  </si>
  <si>
    <t>◇◇箇所</t>
    <phoneticPr fontId="3"/>
  </si>
  <si>
    <t>1式</t>
    <rPh sb="1" eb="2">
      <t>シキ</t>
    </rPh>
    <phoneticPr fontId="3"/>
  </si>
  <si>
    <t>高効率空調システム</t>
    <rPh sb="0" eb="3">
      <t>コウコウリツ</t>
    </rPh>
    <rPh sb="3" eb="5">
      <t>クウチョウ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</si>
  <si>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</si>
  <si>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</si>
  <si>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</si>
  <si>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</si>
  <si>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</si>
  <si>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</si>
  <si>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</si>
  <si>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</si>
  <si>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</si>
  <si>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</si>
  <si>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</si>
  <si>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注　本調書に、請求書、領収書又は計算書等を添付する。</t>
  </si>
  <si>
    <t>令和９年○月</t>
    <rPh sb="0" eb="2">
      <t>レイワ</t>
    </rPh>
    <rPh sb="3" eb="4">
      <t>ネン</t>
    </rPh>
    <rPh sb="5" eb="6">
      <t>ガツ</t>
    </rPh>
    <phoneticPr fontId="3"/>
  </si>
  <si>
    <t>別紙２　精算調書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</si>
</sst>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3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Tahoma"/>
      <family val="2"/>
      <charset val="1"/>
    </font>
    <font>
      <b/>
      <sz val="10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  <font>
      <b/>
      <sz val="11"/>
      <color indexed="8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396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0" fontId="8" fillId="4" borderId="0" xfId="0" applyFont="1" applyFill="1">
      <alignment vertical="center"/>
    </xf>
    <xf numFmtId="0" fontId="18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18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0" fontId="23" fillId="0" borderId="0" xfId="0" applyFont="1" applyAlignment="1"/>
    <xf numFmtId="0" fontId="23" fillId="0" borderId="41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25" fillId="0" borderId="19" xfId="0" applyFont="1" applyBorder="1">
      <alignment vertical="center"/>
    </xf>
    <xf numFmtId="0" fontId="25" fillId="0" borderId="31" xfId="0" applyFont="1" applyBorder="1" applyAlignment="1">
      <alignment vertical="center" wrapText="1"/>
    </xf>
    <xf numFmtId="12" fontId="25" fillId="0" borderId="30" xfId="0" applyNumberFormat="1" applyFont="1" applyBorder="1" applyAlignment="1">
      <alignment horizontal="center" vertical="center" wrapText="1"/>
    </xf>
    <xf numFmtId="0" fontId="25" fillId="0" borderId="31" xfId="0" applyFont="1" applyBorder="1">
      <alignment vertical="center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12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 wrapText="1"/>
    </xf>
    <xf numFmtId="0" fontId="16" fillId="0" borderId="0" xfId="0" applyFont="1" applyAlignment="1">
      <alignment horizontal="centerContinuous" vertical="center"/>
    </xf>
    <xf numFmtId="0" fontId="31" fillId="2" borderId="0" xfId="0" applyFont="1" applyFill="1">
      <alignment vertical="center"/>
    </xf>
    <xf numFmtId="0" fontId="32" fillId="4" borderId="0" xfId="0" applyFont="1" applyFill="1">
      <alignment vertical="center"/>
    </xf>
    <xf numFmtId="0" fontId="33" fillId="2" borderId="0" xfId="0" applyFont="1" applyFill="1">
      <alignment vertical="center"/>
    </xf>
    <xf numFmtId="0" fontId="34" fillId="2" borderId="0" xfId="0" applyFont="1" applyFill="1">
      <alignment vertical="center"/>
    </xf>
    <xf numFmtId="0" fontId="35" fillId="2" borderId="0" xfId="0" applyFont="1" applyFill="1">
      <alignment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8" fillId="2" borderId="0" xfId="0" applyFont="1" applyFill="1">
      <alignment vertical="center"/>
    </xf>
    <xf numFmtId="0" fontId="39" fillId="2" borderId="0" xfId="0" applyFont="1" applyFill="1">
      <alignment vertical="center"/>
    </xf>
    <xf numFmtId="0" fontId="40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42" fillId="2" borderId="0" xfId="0" applyFont="1" applyFill="1">
      <alignment vertical="center"/>
    </xf>
    <xf numFmtId="0" fontId="43" fillId="4" borderId="0" xfId="0" applyFont="1" applyFill="1">
      <alignment vertical="center"/>
    </xf>
    <xf numFmtId="0" fontId="25" fillId="0" borderId="48" xfId="0" applyFont="1" applyBorder="1" applyAlignment="1">
      <alignment vertical="center" wrapText="1"/>
    </xf>
    <xf numFmtId="0" fontId="6" fillId="0" borderId="30" xfId="0" applyFont="1" applyBorder="1">
      <alignment vertical="center"/>
    </xf>
    <xf numFmtId="0" fontId="25" fillId="0" borderId="48" xfId="0" applyFont="1" applyBorder="1">
      <alignment vertical="center"/>
    </xf>
    <xf numFmtId="0" fontId="6" fillId="0" borderId="59" xfId="0" applyFont="1" applyBorder="1">
      <alignment vertical="center"/>
    </xf>
    <xf numFmtId="38" fontId="17" fillId="2" borderId="0" xfId="0" applyNumberFormat="1" applyFont="1" applyFill="1" applyProtection="1">
      <alignment vertical="center"/>
      <protection locked="0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177" fontId="17" fillId="3" borderId="9" xfId="0" applyNumberFormat="1" applyFont="1" applyFill="1" applyBorder="1" applyProtection="1">
      <alignment vertical="center"/>
      <protection locked="0"/>
    </xf>
    <xf numFmtId="177" fontId="17" fillId="3" borderId="2" xfId="0" applyNumberFormat="1" applyFont="1" applyFill="1" applyBorder="1" applyProtection="1">
      <alignment vertical="center"/>
      <protection locked="0"/>
    </xf>
    <xf numFmtId="177" fontId="17" fillId="3" borderId="3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7" fontId="17" fillId="3" borderId="8" xfId="0" applyNumberFormat="1" applyFont="1" applyFill="1" applyBorder="1" applyProtection="1">
      <alignment vertical="center"/>
      <protection locked="0"/>
    </xf>
    <xf numFmtId="177" fontId="17" fillId="3" borderId="0" xfId="0" applyNumberFormat="1" applyFont="1" applyFill="1" applyProtection="1">
      <alignment vertical="center"/>
      <protection locked="0"/>
    </xf>
    <xf numFmtId="177" fontId="17" fillId="3" borderId="6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17" fillId="3" borderId="7" xfId="0" applyFont="1" applyFill="1" applyBorder="1" applyProtection="1">
      <alignment vertical="center"/>
      <protection locked="0"/>
    </xf>
    <xf numFmtId="0" fontId="17" fillId="3" borderId="4" xfId="0" applyFont="1" applyFill="1" applyBorder="1" applyProtection="1">
      <alignment vertical="center"/>
      <protection locked="0"/>
    </xf>
    <xf numFmtId="0" fontId="17" fillId="3" borderId="5" xfId="0" applyFont="1" applyFill="1" applyBorder="1" applyProtection="1">
      <alignment vertical="center"/>
      <protection locked="0"/>
    </xf>
    <xf numFmtId="176" fontId="17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177" fontId="17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38" fontId="17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17" fillId="3" borderId="7" xfId="0" applyFont="1" applyFill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 applyProtection="1">
      <alignment horizontal="center" vertical="center"/>
      <protection locked="0"/>
    </xf>
    <xf numFmtId="0" fontId="17" fillId="3" borderId="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6" borderId="51" xfId="0" applyFill="1" applyBorder="1" applyAlignment="1">
      <alignment horizontal="left" vertical="center" wrapText="1"/>
    </xf>
    <xf numFmtId="0" fontId="0" fillId="6" borderId="52" xfId="0" applyFill="1" applyBorder="1" applyAlignment="1">
      <alignment horizontal="left" vertical="center" wrapText="1"/>
    </xf>
    <xf numFmtId="0" fontId="0" fillId="6" borderId="53" xfId="0" applyFill="1" applyBorder="1" applyAlignment="1">
      <alignment horizontal="left" vertical="center" wrapText="1"/>
    </xf>
    <xf numFmtId="0" fontId="0" fillId="6" borderId="54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14" fillId="6" borderId="56" xfId="0" applyFont="1" applyFill="1" applyBorder="1" applyAlignment="1">
      <alignment horizontal="center"/>
    </xf>
    <xf numFmtId="0" fontId="14" fillId="6" borderId="57" xfId="0" applyFont="1" applyFill="1" applyBorder="1" applyAlignment="1">
      <alignment horizontal="center"/>
    </xf>
    <xf numFmtId="0" fontId="14" fillId="6" borderId="58" xfId="0" applyFont="1" applyFill="1" applyBorder="1" applyAlignment="1">
      <alignment horizontal="center"/>
    </xf>
    <xf numFmtId="0" fontId="0" fillId="3" borderId="49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44" fillId="6" borderId="51" xfId="0" applyFont="1" applyFill="1" applyBorder="1" applyAlignment="1">
      <alignment vertical="center" wrapText="1"/>
    </xf>
    <xf numFmtId="0" fontId="44" fillId="6" borderId="52" xfId="0" applyFont="1" applyFill="1" applyBorder="1" applyAlignment="1">
      <alignment vertical="center" wrapText="1"/>
    </xf>
    <xf numFmtId="0" fontId="44" fillId="6" borderId="53" xfId="0" applyFont="1" applyFill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3" fillId="0" borderId="31" xfId="0" applyFont="1" applyBorder="1" applyAlignment="1">
      <alignment horizontal="center" vertical="center"/>
    </xf>
    <xf numFmtId="0" fontId="23" fillId="0" borderId="22" xfId="0" applyFont="1" applyBorder="1" applyAlignment="1">
      <alignment horizontal="left" vertical="top" wrapText="1"/>
    </xf>
    <xf numFmtId="0" fontId="23" fillId="0" borderId="23" xfId="0" applyFont="1" applyBorder="1" applyAlignment="1">
      <alignment horizontal="left" vertical="top"/>
    </xf>
    <xf numFmtId="0" fontId="23" fillId="0" borderId="24" xfId="0" applyFont="1" applyBorder="1" applyAlignment="1">
      <alignment horizontal="left" vertical="top"/>
    </xf>
    <xf numFmtId="0" fontId="23" fillId="0" borderId="28" xfId="0" applyFont="1" applyBorder="1" applyAlignment="1">
      <alignment horizontal="left" vertical="top"/>
    </xf>
    <xf numFmtId="0" fontId="23" fillId="0" borderId="19" xfId="0" applyFont="1" applyBorder="1" applyAlignment="1">
      <alignment horizontal="left" vertical="top"/>
    </xf>
    <xf numFmtId="0" fontId="23" fillId="0" borderId="29" xfId="0" applyFont="1" applyBorder="1" applyAlignment="1">
      <alignment horizontal="left" vertical="top"/>
    </xf>
    <xf numFmtId="0" fontId="23" fillId="0" borderId="34" xfId="0" applyFont="1" applyBorder="1" applyAlignment="1">
      <alignment horizontal="left" vertical="top"/>
    </xf>
    <xf numFmtId="0" fontId="23" fillId="0" borderId="35" xfId="0" applyFont="1" applyBorder="1" applyAlignment="1">
      <alignment horizontal="left" vertical="top"/>
    </xf>
    <xf numFmtId="0" fontId="23" fillId="0" borderId="36" xfId="0" applyFont="1" applyBorder="1" applyAlignment="1">
      <alignment horizontal="left" vertical="top"/>
    </xf>
    <xf numFmtId="0" fontId="23" fillId="0" borderId="20" xfId="0" applyFont="1" applyBorder="1" applyAlignment="1">
      <alignment horizontal="left" vertical="top"/>
    </xf>
    <xf numFmtId="0" fontId="23" fillId="0" borderId="21" xfId="0" applyFont="1" applyBorder="1" applyAlignment="1">
      <alignment horizontal="left" vertical="top"/>
    </xf>
    <xf numFmtId="0" fontId="23" fillId="0" borderId="27" xfId="0" applyFont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32" xfId="0" applyFont="1" applyBorder="1" applyAlignment="1">
      <alignment horizontal="left" vertical="top"/>
    </xf>
    <xf numFmtId="0" fontId="23" fillId="0" borderId="33" xfId="0" applyFont="1" applyBorder="1" applyAlignment="1">
      <alignment horizontal="left" vertical="top"/>
    </xf>
    <xf numFmtId="0" fontId="23" fillId="0" borderId="25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/>
    </xf>
    <xf numFmtId="0" fontId="23" fillId="0" borderId="30" xfId="0" applyFont="1" applyBorder="1" applyAlignment="1">
      <alignment horizontal="left" vertical="top"/>
    </xf>
    <xf numFmtId="0" fontId="23" fillId="0" borderId="31" xfId="0" applyFont="1" applyBorder="1" applyAlignment="1">
      <alignment horizontal="left" vertical="top"/>
    </xf>
    <xf numFmtId="0" fontId="23" fillId="0" borderId="37" xfId="0" applyFont="1" applyBorder="1" applyAlignment="1">
      <alignment horizontal="left" vertical="top"/>
    </xf>
    <xf numFmtId="0" fontId="23" fillId="0" borderId="38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/>
    </xf>
    <xf numFmtId="0" fontId="23" fillId="3" borderId="39" xfId="0" applyFont="1" applyFill="1" applyBorder="1" applyAlignment="1">
      <alignment horizontal="center" vertical="center"/>
    </xf>
    <xf numFmtId="0" fontId="23" fillId="3" borderId="40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17" fillId="3" borderId="8" xfId="1" applyFont="1" applyFill="1" applyBorder="1" applyProtection="1">
      <alignment vertical="center"/>
      <protection locked="0"/>
    </xf>
    <xf numFmtId="38" fontId="17" fillId="3" borderId="0" xfId="1" applyFont="1" applyFill="1" applyProtection="1">
      <alignment vertical="center"/>
      <protection locked="0"/>
    </xf>
    <xf numFmtId="38" fontId="17" fillId="3" borderId="6" xfId="1" applyFont="1" applyFill="1" applyBorder="1" applyProtection="1">
      <alignment vertical="center"/>
      <protection locked="0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38" fontId="17" fillId="3" borderId="9" xfId="1" applyFont="1" applyFill="1" applyBorder="1" applyProtection="1">
      <alignment vertical="center"/>
      <protection locked="0"/>
    </xf>
    <xf numFmtId="38" fontId="17" fillId="3" borderId="2" xfId="1" applyFont="1" applyFill="1" applyBorder="1" applyProtection="1">
      <alignment vertical="center"/>
      <protection locked="0"/>
    </xf>
    <xf numFmtId="38" fontId="17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Border="1" applyProtection="1">
      <alignment vertical="center"/>
      <protection locked="0"/>
    </xf>
    <xf numFmtId="38" fontId="17" fillId="3" borderId="7" xfId="1" applyFont="1" applyFill="1" applyBorder="1" applyAlignment="1" applyProtection="1">
      <alignment horizontal="center" vertical="center"/>
      <protection locked="0"/>
    </xf>
    <xf numFmtId="38" fontId="17" fillId="3" borderId="4" xfId="1" applyFont="1" applyFill="1" applyBorder="1" applyAlignment="1" applyProtection="1">
      <alignment horizontal="center" vertical="center"/>
      <protection locked="0"/>
    </xf>
    <xf numFmtId="38" fontId="17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7" fillId="0" borderId="10" xfId="1" applyFont="1" applyFill="1" applyBorder="1" applyProtection="1">
      <alignment vertical="center"/>
      <protection locked="0"/>
    </xf>
    <xf numFmtId="38" fontId="17" fillId="0" borderId="11" xfId="1" applyFont="1" applyFill="1" applyBorder="1" applyProtection="1">
      <alignment vertical="center"/>
      <protection locked="0"/>
    </xf>
    <xf numFmtId="38" fontId="17" fillId="3" borderId="8" xfId="1" applyFont="1" applyFill="1" applyBorder="1" applyAlignment="1" applyProtection="1">
      <alignment horizontal="right" vertical="center"/>
      <protection locked="0"/>
    </xf>
    <xf numFmtId="38" fontId="17" fillId="3" borderId="0" xfId="1" applyFont="1" applyFill="1" applyBorder="1" applyAlignment="1" applyProtection="1">
      <alignment horizontal="right" vertical="center"/>
      <protection locked="0"/>
    </xf>
    <xf numFmtId="38" fontId="17" fillId="3" borderId="6" xfId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" fontId="25" fillId="0" borderId="1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26" fillId="7" borderId="31" xfId="0" applyFont="1" applyFill="1" applyBorder="1" applyAlignment="1">
      <alignment horizontal="center" vertical="center"/>
    </xf>
    <xf numFmtId="0" fontId="26" fillId="7" borderId="48" xfId="0" applyFont="1" applyFill="1" applyBorder="1" applyAlignment="1">
      <alignment horizontal="center" vertical="center"/>
    </xf>
    <xf numFmtId="0" fontId="26" fillId="7" borderId="30" xfId="0" applyFont="1" applyFill="1" applyBorder="1" applyAlignment="1">
      <alignment horizontal="center" vertical="center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top" wrapText="1"/>
    </xf>
    <xf numFmtId="38" fontId="2" fillId="0" borderId="0" xfId="1" applyFont="1" applyAlignment="1">
      <alignment horizontal="justify" vertical="top" wrapText="1"/>
    </xf>
    <xf numFmtId="38" fontId="2" fillId="0" borderId="6" xfId="1" applyFont="1" applyBorder="1" applyAlignment="1">
      <alignment horizontal="justify" vertical="top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27" fillId="5" borderId="0" xfId="0" applyFont="1" applyFill="1" applyAlignment="1">
      <alignment horizontal="left" vertical="top" wrapText="1"/>
    </xf>
    <xf numFmtId="0" fontId="28" fillId="5" borderId="0" xfId="0" applyFont="1" applyFill="1" applyAlignment="1">
      <alignment horizontal="left" vertical="top" wrapText="1"/>
    </xf>
    <xf numFmtId="0" fontId="0" fillId="5" borderId="0" xfId="0" applyFill="1">
      <alignment vertical="center"/>
    </xf>
    <xf numFmtId="38" fontId="17" fillId="3" borderId="8" xfId="1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Alignment="1" applyProtection="1">
      <alignment horizontal="center" vertical="center"/>
      <protection locked="0"/>
    </xf>
    <xf numFmtId="38" fontId="17" fillId="3" borderId="6" xfId="1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Alignment="1" applyProtection="1">
      <alignment horizontal="center" vertical="center"/>
      <protection locked="0"/>
    </xf>
    <xf numFmtId="176" fontId="17" fillId="3" borderId="6" xfId="0" applyNumberFormat="1" applyFont="1" applyFill="1" applyBorder="1" applyAlignment="1" applyProtection="1">
      <alignment horizontal="center" vertical="center"/>
      <protection locked="0"/>
    </xf>
    <xf numFmtId="38" fontId="17" fillId="3" borderId="8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7" fillId="3" borderId="6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6" fillId="3" borderId="9" xfId="0" applyFont="1" applyFill="1" applyBorder="1">
      <alignment vertical="center"/>
    </xf>
    <xf numFmtId="0" fontId="16" fillId="3" borderId="2" xfId="0" applyFont="1" applyFill="1" applyBorder="1">
      <alignment vertical="center"/>
    </xf>
    <xf numFmtId="0" fontId="16" fillId="3" borderId="3" xfId="0" applyFont="1" applyFill="1" applyBorder="1">
      <alignment vertical="center"/>
    </xf>
    <xf numFmtId="176" fontId="17" fillId="3" borderId="9" xfId="0" applyNumberFormat="1" applyFont="1" applyFill="1" applyBorder="1" applyAlignment="1" applyProtection="1">
      <alignment horizontal="center" vertical="center"/>
      <protection locked="0"/>
    </xf>
    <xf numFmtId="176" fontId="17" fillId="3" borderId="3" xfId="0" applyNumberFormat="1" applyFont="1" applyFill="1" applyBorder="1" applyAlignment="1" applyProtection="1">
      <alignment horizontal="center" vertical="center"/>
      <protection locked="0"/>
    </xf>
    <xf numFmtId="38" fontId="17" fillId="3" borderId="9" xfId="0" applyNumberFormat="1" applyFont="1" applyFill="1" applyBorder="1" applyProtection="1">
      <alignment vertical="center"/>
      <protection locked="0"/>
    </xf>
    <xf numFmtId="0" fontId="16" fillId="3" borderId="2" xfId="0" applyFont="1" applyFill="1" applyBorder="1" applyProtection="1">
      <alignment vertical="center"/>
      <protection locked="0"/>
    </xf>
    <xf numFmtId="0" fontId="16" fillId="3" borderId="3" xfId="0" applyFont="1" applyFill="1" applyBorder="1" applyProtection="1">
      <alignment vertical="center"/>
      <protection locked="0"/>
    </xf>
    <xf numFmtId="0" fontId="17" fillId="3" borderId="9" xfId="0" applyFont="1" applyFill="1" applyBorder="1" applyAlignment="1" applyProtection="1">
      <alignment horizontal="center" vertical="center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38" fontId="17" fillId="3" borderId="0" xfId="0" applyNumberFormat="1" applyFont="1" applyFill="1" applyProtection="1">
      <alignment vertical="center"/>
      <protection locked="0"/>
    </xf>
    <xf numFmtId="38" fontId="17" fillId="3" borderId="6" xfId="0" applyNumberFormat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16" fillId="3" borderId="8" xfId="0" applyFont="1" applyFill="1" applyBorder="1">
      <alignment vertical="center"/>
    </xf>
    <xf numFmtId="0" fontId="16" fillId="3" borderId="0" xfId="0" applyFont="1" applyFill="1">
      <alignment vertical="center"/>
    </xf>
    <xf numFmtId="0" fontId="16" fillId="3" borderId="6" xfId="0" applyFont="1" applyFill="1" applyBorder="1">
      <alignment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top" wrapText="1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50" fillId="3" borderId="7" xfId="0" applyFont="1" applyFill="1" applyBorder="1" applyAlignment="1">
      <alignment vertical="center" wrapText="1"/>
    </xf>
    <xf numFmtId="0" fontId="51" fillId="3" borderId="4" xfId="0" applyFont="1" applyFill="1" applyBorder="1" applyAlignment="1">
      <alignment vertical="center" wrapText="1"/>
    </xf>
    <xf numFmtId="0" fontId="51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48" fillId="3" borderId="7" xfId="0" applyNumberFormat="1" applyFont="1" applyFill="1" applyBorder="1">
      <alignment vertical="center"/>
    </xf>
    <xf numFmtId="176" fontId="48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176" fontId="11" fillId="3" borderId="61" xfId="0" applyNumberFormat="1" applyFont="1" applyFill="1" applyBorder="1">
      <alignment vertical="center"/>
    </xf>
    <xf numFmtId="0" fontId="12" fillId="3" borderId="62" xfId="0" applyFont="1" applyFill="1" applyBorder="1">
      <alignment vertical="center"/>
    </xf>
    <xf numFmtId="176" fontId="47" fillId="3" borderId="0" xfId="0" applyNumberFormat="1" applyFont="1" applyFill="1">
      <alignment vertical="center"/>
    </xf>
    <xf numFmtId="0" fontId="0" fillId="3" borderId="0" xfId="0" applyFill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48" fillId="3" borderId="8" xfId="0" applyFont="1" applyFill="1" applyBorder="1">
      <alignment vertical="center"/>
    </xf>
    <xf numFmtId="0" fontId="49" fillId="3" borderId="0" xfId="0" applyFont="1" applyFill="1">
      <alignment vertical="center"/>
    </xf>
    <xf numFmtId="0" fontId="0" fillId="3" borderId="6" xfId="0" applyFill="1" applyBorder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47" fillId="3" borderId="8" xfId="0" applyNumberFormat="1" applyFont="1" applyFill="1" applyBorder="1">
      <alignment vertical="center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47" fillId="3" borderId="9" xfId="0" applyNumberFormat="1" applyFont="1" applyFill="1" applyBorder="1">
      <alignment vertical="center"/>
    </xf>
    <xf numFmtId="176" fontId="47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17" fillId="3" borderId="8" xfId="1" applyFont="1" applyFill="1" applyBorder="1" applyAlignment="1" applyProtection="1">
      <alignment vertical="center"/>
      <protection locked="0"/>
    </xf>
    <xf numFmtId="38" fontId="17" fillId="3" borderId="0" xfId="1" applyFont="1" applyFill="1" applyAlignment="1" applyProtection="1">
      <alignment vertical="center"/>
      <protection locked="0"/>
    </xf>
    <xf numFmtId="38" fontId="17" fillId="3" borderId="6" xfId="1" applyFont="1" applyFill="1" applyBorder="1" applyAlignment="1" applyProtection="1">
      <alignment vertical="center"/>
      <protection locked="0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38" fontId="17" fillId="3" borderId="9" xfId="1" applyFont="1" applyFill="1" applyBorder="1" applyAlignment="1" applyProtection="1">
      <alignment vertical="center"/>
      <protection locked="0"/>
    </xf>
    <xf numFmtId="38" fontId="17" fillId="3" borderId="2" xfId="1" applyFont="1" applyFill="1" applyBorder="1" applyAlignment="1" applyProtection="1">
      <alignment vertical="center"/>
      <protection locked="0"/>
    </xf>
    <xf numFmtId="38" fontId="17" fillId="3" borderId="3" xfId="1" applyFont="1" applyFill="1" applyBorder="1" applyAlignment="1" applyProtection="1">
      <alignment vertical="center"/>
      <protection locked="0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0" xfId="1" applyFont="1" applyFill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17" fillId="3" borderId="7" xfId="1" applyFont="1" applyFill="1" applyBorder="1" applyAlignment="1" applyProtection="1">
      <alignment vertical="center"/>
      <protection locked="0"/>
    </xf>
    <xf numFmtId="38" fontId="17" fillId="3" borderId="4" xfId="1" applyFont="1" applyFill="1" applyBorder="1" applyAlignment="1" applyProtection="1">
      <alignment vertical="center"/>
      <protection locked="0"/>
    </xf>
    <xf numFmtId="38" fontId="17" fillId="3" borderId="5" xfId="1" applyFont="1" applyFill="1" applyBorder="1" applyAlignment="1" applyProtection="1">
      <alignment vertical="center"/>
      <protection locked="0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32385</xdr:colOff>
      <xdr:row>22</xdr:row>
      <xdr:rowOff>137161</xdr:rowOff>
    </xdr:from>
    <xdr:to>
      <xdr:col>29</xdr:col>
      <xdr:colOff>289560</xdr:colOff>
      <xdr:row>24</xdr:row>
      <xdr:rowOff>60961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938010" y="5233036"/>
          <a:ext cx="4038600" cy="342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18</xdr:row>
      <xdr:rowOff>180975</xdr:rowOff>
    </xdr:from>
    <xdr:to>
      <xdr:col>29</xdr:col>
      <xdr:colOff>257175</xdr:colOff>
      <xdr:row>20</xdr:row>
      <xdr:rowOff>121920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835140" y="4326255"/>
          <a:ext cx="3427095" cy="3524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907046-E70B-44B5-90DF-1FC9D960C74C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A87EA8D-6728-42ED-A3E0-A321C34012D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348022-B1A5-4B7B-9A64-A8D16EA68CAE}"/>
            </a:ext>
          </a:extLst>
        </xdr:cNvPr>
        <xdr:cNvSpPr txBox="1"/>
      </xdr:nvSpPr>
      <xdr:spPr>
        <a:xfrm>
          <a:off x="685419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BF1629C-229F-412C-AE27-A1F2CE32CA9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46CADDD-3DAB-4E48-8B6E-B0B038ACEE51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E41CF5B-0498-484E-9961-6F9E6E289AA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4016D3A-04F2-4C4B-B7FB-657386CAC983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6E1C4D9-D7AF-4F09-8EEF-A7BB4BBC8FCF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18DE863-C0BF-4278-833E-9F515B62FBC3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87" t="s">
        <v>92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3" spans="1:17" ht="9" customHeight="1"/>
    <row r="4" spans="1:17">
      <c r="A4" t="s">
        <v>32</v>
      </c>
    </row>
    <row r="5" spans="1:17">
      <c r="A5" s="188"/>
      <c r="B5" s="188"/>
      <c r="C5" s="188"/>
      <c r="D5" s="188"/>
      <c r="E5" s="189" t="s">
        <v>33</v>
      </c>
      <c r="F5" s="189"/>
      <c r="G5" s="189"/>
      <c r="H5" s="189"/>
      <c r="I5" s="189"/>
      <c r="J5" s="189"/>
      <c r="K5" s="189"/>
      <c r="L5" s="189"/>
      <c r="M5" s="189"/>
      <c r="N5" s="189"/>
    </row>
    <row r="6" spans="1:17">
      <c r="A6" s="188" t="s">
        <v>90</v>
      </c>
      <c r="B6" s="188"/>
      <c r="C6" s="188"/>
      <c r="D6" s="188"/>
      <c r="E6" s="188" t="s">
        <v>91</v>
      </c>
      <c r="F6" s="188"/>
      <c r="G6" s="188"/>
      <c r="H6" s="188"/>
      <c r="I6" s="188"/>
      <c r="J6" s="188"/>
      <c r="K6" s="188"/>
      <c r="L6" s="188"/>
      <c r="M6" s="188"/>
      <c r="N6" s="188"/>
    </row>
    <row r="7" spans="1:17" ht="9" customHeight="1"/>
    <row r="8" spans="1:17">
      <c r="A8" t="s">
        <v>66</v>
      </c>
    </row>
    <row r="10" spans="1:17">
      <c r="A10" s="127" t="s">
        <v>34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</row>
    <row r="11" spans="1:17" ht="18.75" customHeight="1">
      <c r="A11" s="128" t="s">
        <v>35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</row>
    <row r="12" spans="1:17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</row>
    <row r="13" spans="1:17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</row>
    <row r="15" spans="1:17">
      <c r="A15" s="127" t="s">
        <v>36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</row>
    <row r="16" spans="1:17" ht="28.5" customHeight="1">
      <c r="A16" s="186" t="s">
        <v>102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</row>
    <row r="17" spans="1:17" ht="18" customHeight="1">
      <c r="A17" s="185"/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</row>
    <row r="18" spans="1:17" ht="19.5" thickBot="1">
      <c r="A18" s="54" t="s">
        <v>97</v>
      </c>
    </row>
    <row r="19" spans="1:17" ht="15" customHeight="1">
      <c r="A19" s="167" t="s">
        <v>37</v>
      </c>
      <c r="B19" s="168"/>
      <c r="C19" s="168"/>
      <c r="D19" s="168"/>
      <c r="E19" s="158" t="s">
        <v>38</v>
      </c>
      <c r="F19" s="159"/>
      <c r="G19" s="160"/>
      <c r="H19" s="158" t="s">
        <v>39</v>
      </c>
      <c r="I19" s="159"/>
      <c r="J19" s="160"/>
      <c r="K19" s="173" t="s">
        <v>40</v>
      </c>
      <c r="L19" s="159"/>
      <c r="M19" s="174"/>
      <c r="N19" s="179" t="s">
        <v>41</v>
      </c>
      <c r="O19" s="159"/>
      <c r="P19" s="159"/>
      <c r="Q19" s="160"/>
    </row>
    <row r="20" spans="1:17" ht="15" customHeight="1">
      <c r="A20" s="169"/>
      <c r="B20" s="170"/>
      <c r="C20" s="170"/>
      <c r="D20" s="170"/>
      <c r="E20" s="161"/>
      <c r="F20" s="162"/>
      <c r="G20" s="163"/>
      <c r="H20" s="161"/>
      <c r="I20" s="162"/>
      <c r="J20" s="163"/>
      <c r="K20" s="175"/>
      <c r="L20" s="162"/>
      <c r="M20" s="176"/>
      <c r="N20" s="161"/>
      <c r="O20" s="162"/>
      <c r="P20" s="162"/>
      <c r="Q20" s="163"/>
    </row>
    <row r="21" spans="1:17" ht="15" customHeight="1" thickBot="1">
      <c r="A21" s="171"/>
      <c r="B21" s="172"/>
      <c r="C21" s="172"/>
      <c r="D21" s="172"/>
      <c r="E21" s="164"/>
      <c r="F21" s="165"/>
      <c r="G21" s="166"/>
      <c r="H21" s="164"/>
      <c r="I21" s="165"/>
      <c r="J21" s="166"/>
      <c r="K21" s="177"/>
      <c r="L21" s="165"/>
      <c r="M21" s="178"/>
      <c r="N21" s="164"/>
      <c r="O21" s="165"/>
      <c r="P21" s="165"/>
      <c r="Q21" s="166"/>
    </row>
    <row r="22" spans="1:17" ht="19.5" thickBot="1">
      <c r="A22" s="180"/>
      <c r="B22" s="181"/>
      <c r="C22" s="181"/>
      <c r="D22" s="55" t="s">
        <v>5</v>
      </c>
      <c r="E22" s="182"/>
      <c r="F22" s="182"/>
      <c r="G22" s="57" t="s">
        <v>5</v>
      </c>
      <c r="H22" s="183"/>
      <c r="I22" s="184"/>
      <c r="J22" s="55" t="s">
        <v>5</v>
      </c>
      <c r="K22" s="185"/>
      <c r="L22" s="185"/>
      <c r="M22" s="57" t="s">
        <v>5</v>
      </c>
      <c r="N22" s="180"/>
      <c r="O22" s="181"/>
      <c r="P22" s="181"/>
      <c r="Q22" s="55" t="s">
        <v>5</v>
      </c>
    </row>
    <row r="23" spans="1:17" ht="15" customHeight="1">
      <c r="A23" s="158" t="s">
        <v>42</v>
      </c>
      <c r="B23" s="159"/>
      <c r="C23" s="159"/>
      <c r="D23" s="160"/>
      <c r="E23" s="158" t="s">
        <v>43</v>
      </c>
      <c r="F23" s="159"/>
      <c r="G23" s="160"/>
      <c r="H23" s="158" t="s">
        <v>93</v>
      </c>
      <c r="I23" s="159"/>
      <c r="J23" s="160"/>
      <c r="K23" s="158" t="s">
        <v>88</v>
      </c>
      <c r="L23" s="159"/>
      <c r="M23" s="160"/>
      <c r="N23" s="158" t="s">
        <v>89</v>
      </c>
      <c r="O23" s="159"/>
      <c r="P23" s="159"/>
      <c r="Q23" s="160"/>
    </row>
    <row r="24" spans="1:17" ht="15" customHeight="1">
      <c r="A24" s="161"/>
      <c r="B24" s="162"/>
      <c r="C24" s="162"/>
      <c r="D24" s="163"/>
      <c r="E24" s="161"/>
      <c r="F24" s="162"/>
      <c r="G24" s="163"/>
      <c r="H24" s="161"/>
      <c r="I24" s="162"/>
      <c r="J24" s="163"/>
      <c r="K24" s="161"/>
      <c r="L24" s="162"/>
      <c r="M24" s="163"/>
      <c r="N24" s="161"/>
      <c r="O24" s="162"/>
      <c r="P24" s="162"/>
      <c r="Q24" s="163"/>
    </row>
    <row r="25" spans="1:17" ht="15" customHeight="1">
      <c r="A25" s="161"/>
      <c r="B25" s="162"/>
      <c r="C25" s="162"/>
      <c r="D25" s="163"/>
      <c r="E25" s="161"/>
      <c r="F25" s="162"/>
      <c r="G25" s="163"/>
      <c r="H25" s="161"/>
      <c r="I25" s="162"/>
      <c r="J25" s="163"/>
      <c r="K25" s="161"/>
      <c r="L25" s="162"/>
      <c r="M25" s="163"/>
      <c r="N25" s="161"/>
      <c r="O25" s="162"/>
      <c r="P25" s="162"/>
      <c r="Q25" s="163"/>
    </row>
    <row r="26" spans="1:17" ht="15" customHeight="1" thickBot="1">
      <c r="A26" s="164"/>
      <c r="B26" s="165"/>
      <c r="C26" s="165"/>
      <c r="D26" s="166"/>
      <c r="E26" s="164"/>
      <c r="F26" s="165"/>
      <c r="G26" s="166"/>
      <c r="H26" s="164"/>
      <c r="I26" s="165"/>
      <c r="J26" s="166"/>
      <c r="K26" s="164"/>
      <c r="L26" s="165"/>
      <c r="M26" s="166"/>
      <c r="N26" s="164"/>
      <c r="O26" s="165"/>
      <c r="P26" s="165"/>
      <c r="Q26" s="166"/>
    </row>
    <row r="27" spans="1:17" ht="19.5" thickBot="1">
      <c r="A27" s="143"/>
      <c r="B27" s="144"/>
      <c r="C27" s="145"/>
      <c r="D27" s="56" t="s">
        <v>5</v>
      </c>
      <c r="E27" s="146"/>
      <c r="F27" s="147"/>
      <c r="G27" s="55" t="s">
        <v>5</v>
      </c>
      <c r="H27" s="148"/>
      <c r="I27" s="145"/>
      <c r="J27" s="56" t="s">
        <v>5</v>
      </c>
      <c r="K27" s="146"/>
      <c r="L27" s="147"/>
      <c r="M27" s="56" t="s">
        <v>5</v>
      </c>
      <c r="N27" s="146"/>
      <c r="O27" s="149"/>
      <c r="P27" s="147"/>
      <c r="Q27" s="55" t="s">
        <v>5</v>
      </c>
    </row>
    <row r="29" spans="1:17" ht="18.75" customHeight="1">
      <c r="A29" s="150" t="s">
        <v>99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2"/>
    </row>
    <row r="30" spans="1:17">
      <c r="A30" s="153"/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5"/>
    </row>
    <row r="31" spans="1:17">
      <c r="A31" s="127" t="s">
        <v>44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</row>
    <row r="32" spans="1:17">
      <c r="A32" s="156" t="s">
        <v>45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</row>
    <row r="33" spans="1:17">
      <c r="A33" s="157" t="s">
        <v>46</v>
      </c>
      <c r="B33" s="141"/>
      <c r="C33" s="142"/>
      <c r="D33" s="140" t="s">
        <v>47</v>
      </c>
      <c r="E33" s="141"/>
      <c r="F33" s="142"/>
      <c r="G33" s="140" t="s">
        <v>48</v>
      </c>
      <c r="H33" s="142"/>
      <c r="I33" s="140" t="s">
        <v>49</v>
      </c>
      <c r="J33" s="141"/>
      <c r="K33" s="142"/>
      <c r="L33" s="140" t="s">
        <v>12</v>
      </c>
      <c r="M33" s="141"/>
      <c r="N33" s="142"/>
      <c r="O33" s="140" t="s">
        <v>50</v>
      </c>
      <c r="P33" s="141"/>
      <c r="Q33" s="142"/>
    </row>
    <row r="34" spans="1:17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</row>
    <row r="35" spans="1:17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</row>
    <row r="37" spans="1:17">
      <c r="C37" s="129" t="s">
        <v>51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1"/>
    </row>
    <row r="38" spans="1:17">
      <c r="C38" s="132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4"/>
    </row>
    <row r="39" spans="1:17">
      <c r="C39" s="135" t="s">
        <v>52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</row>
    <row r="41" spans="1:17">
      <c r="A41" s="127" t="s">
        <v>62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</row>
    <row r="42" spans="1:17">
      <c r="A42" s="128" t="s">
        <v>63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</row>
  </sheetData>
  <mergeCells count="48">
    <mergeCell ref="A16:Q17"/>
    <mergeCell ref="A1:Q1"/>
    <mergeCell ref="A5:D5"/>
    <mergeCell ref="E5:N5"/>
    <mergeCell ref="A6:D6"/>
    <mergeCell ref="E6:N6"/>
    <mergeCell ref="A10:Q10"/>
    <mergeCell ref="A11:Q13"/>
    <mergeCell ref="A15:Q15"/>
    <mergeCell ref="A22:C22"/>
    <mergeCell ref="E22:F22"/>
    <mergeCell ref="H22:I22"/>
    <mergeCell ref="K22:L22"/>
    <mergeCell ref="N22:P22"/>
    <mergeCell ref="A19:D21"/>
    <mergeCell ref="E19:G21"/>
    <mergeCell ref="H19:J21"/>
    <mergeCell ref="K19:M21"/>
    <mergeCell ref="N19:Q21"/>
    <mergeCell ref="A23:D26"/>
    <mergeCell ref="E23:G26"/>
    <mergeCell ref="H23:J26"/>
    <mergeCell ref="K23:M26"/>
    <mergeCell ref="N23:Q26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5" t="s">
        <v>132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9.5" customHeight="1">
      <c r="A2" s="226" t="s">
        <v>101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8"/>
      <c r="V2" s="78" t="s">
        <v>72</v>
      </c>
      <c r="W2" s="69"/>
      <c r="X2" s="69"/>
      <c r="Y2" s="69"/>
      <c r="Z2" s="69"/>
      <c r="AA2" s="69"/>
      <c r="AB2" s="6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41" t="s">
        <v>71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V3" s="80" t="s">
        <v>73</v>
      </c>
      <c r="W3" s="70"/>
      <c r="X3" s="70"/>
      <c r="Y3" s="70"/>
      <c r="Z3" s="70"/>
      <c r="AA3" s="70"/>
      <c r="AB3" s="70"/>
      <c r="AC3" s="31"/>
      <c r="AD3" s="30"/>
      <c r="AE3" s="4"/>
    </row>
    <row r="4" spans="1:38" ht="19.5" thickBot="1">
      <c r="A4" s="14" t="s">
        <v>98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58" t="s">
        <v>53</v>
      </c>
      <c r="X4" s="59"/>
      <c r="Y4" s="59"/>
      <c r="Z4" s="59"/>
      <c r="AA4" s="59"/>
      <c r="AB4" s="59"/>
      <c r="AC4" s="59"/>
      <c r="AD4" s="59"/>
      <c r="AE4" s="59"/>
    </row>
    <row r="5" spans="1:38" s="1" customFormat="1" ht="17.25" customHeight="1" thickTop="1">
      <c r="A5" s="15" t="s">
        <v>0</v>
      </c>
      <c r="B5" s="16"/>
      <c r="C5" s="16"/>
      <c r="D5" s="17"/>
      <c r="E5" s="228" t="s">
        <v>13</v>
      </c>
      <c r="F5" s="229"/>
      <c r="G5" s="229"/>
      <c r="H5" s="230"/>
      <c r="I5" s="228" t="s">
        <v>1</v>
      </c>
      <c r="J5" s="229"/>
      <c r="K5" s="229"/>
      <c r="L5" s="230"/>
      <c r="M5" s="228" t="s">
        <v>14</v>
      </c>
      <c r="N5" s="229"/>
      <c r="O5" s="229"/>
      <c r="P5" s="230"/>
      <c r="Q5" s="32" t="s">
        <v>6</v>
      </c>
      <c r="R5" s="16"/>
      <c r="S5" s="16"/>
      <c r="T5" s="17"/>
      <c r="U5" s="4"/>
      <c r="V5" s="3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31"/>
      <c r="F6" s="232"/>
      <c r="G6" s="232"/>
      <c r="H6" s="233"/>
      <c r="I6" s="234" t="s">
        <v>2</v>
      </c>
      <c r="J6" s="192"/>
      <c r="K6" s="192"/>
      <c r="L6" s="235"/>
      <c r="M6" s="231"/>
      <c r="N6" s="232"/>
      <c r="O6" s="232"/>
      <c r="P6" s="233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36">
        <v>150000000</v>
      </c>
      <c r="B7" s="237"/>
      <c r="C7" s="237"/>
      <c r="D7" s="34" t="s">
        <v>5</v>
      </c>
      <c r="E7" s="236">
        <v>0</v>
      </c>
      <c r="F7" s="237"/>
      <c r="G7" s="237"/>
      <c r="H7" s="34" t="s">
        <v>5</v>
      </c>
      <c r="I7" s="200">
        <f>A7-E7</f>
        <v>150000000</v>
      </c>
      <c r="J7" s="201"/>
      <c r="K7" s="201"/>
      <c r="L7" s="34" t="s">
        <v>3</v>
      </c>
      <c r="M7" s="238">
        <f>K31</f>
        <v>58200000</v>
      </c>
      <c r="N7" s="239"/>
      <c r="O7" s="239"/>
      <c r="P7" s="34" t="s">
        <v>3</v>
      </c>
      <c r="Q7" s="236">
        <v>48700000</v>
      </c>
      <c r="R7" s="237"/>
      <c r="S7" s="237"/>
      <c r="T7" s="34" t="s">
        <v>3</v>
      </c>
      <c r="U7" s="4"/>
      <c r="V7" s="4"/>
      <c r="W7" s="4"/>
      <c r="X7" s="242" t="s">
        <v>55</v>
      </c>
      <c r="Y7" s="242"/>
      <c r="Z7" s="243" t="s">
        <v>78</v>
      </c>
      <c r="AA7" s="244"/>
      <c r="AB7" s="245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5" t="s">
        <v>11</v>
      </c>
      <c r="B8" s="36"/>
      <c r="C8" s="36"/>
      <c r="D8" s="37"/>
      <c r="E8" s="246" t="s">
        <v>8</v>
      </c>
      <c r="F8" s="247"/>
      <c r="G8" s="247"/>
      <c r="H8" s="248"/>
      <c r="I8" s="246" t="s">
        <v>10</v>
      </c>
      <c r="J8" s="247"/>
      <c r="K8" s="247"/>
      <c r="L8" s="248"/>
      <c r="M8" s="249" t="s">
        <v>82</v>
      </c>
      <c r="N8" s="250"/>
      <c r="O8" s="250"/>
      <c r="P8" s="251"/>
      <c r="Q8" s="246" t="s">
        <v>83</v>
      </c>
      <c r="R8" s="247"/>
      <c r="S8" s="247"/>
      <c r="T8" s="248"/>
      <c r="U8" s="4"/>
      <c r="V8" s="3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55" t="s">
        <v>7</v>
      </c>
      <c r="B9" s="256"/>
      <c r="C9" s="256"/>
      <c r="D9" s="257"/>
      <c r="E9" s="255" t="s">
        <v>9</v>
      </c>
      <c r="F9" s="256"/>
      <c r="G9" s="256"/>
      <c r="H9" s="257"/>
      <c r="I9" s="261" t="s">
        <v>54</v>
      </c>
      <c r="J9" s="262"/>
      <c r="K9" s="262"/>
      <c r="L9" s="64">
        <f>IF(Z7=X9,AD9,IF(Z7=X10,AD10,IF(Z7=X11,AD11,IF(Z7=X12,AD12,IF(Z7=X13,AD13,IF(Z7=X14,AD14,IF(Z7=X15,AD15,IF(Z7=X16,AD16,""))))))))</f>
        <v>0.5</v>
      </c>
      <c r="M9" s="252"/>
      <c r="N9" s="253"/>
      <c r="O9" s="253"/>
      <c r="P9" s="254"/>
      <c r="Q9" s="258" t="s">
        <v>84</v>
      </c>
      <c r="R9" s="259"/>
      <c r="S9" s="259"/>
      <c r="T9" s="260"/>
      <c r="U9" s="4"/>
      <c r="V9" s="4"/>
      <c r="W9" s="4"/>
      <c r="X9" s="60" t="s">
        <v>78</v>
      </c>
      <c r="Y9" s="61"/>
      <c r="Z9" s="82"/>
      <c r="AA9" s="83"/>
      <c r="AB9" s="240" t="s">
        <v>56</v>
      </c>
      <c r="AC9" s="240"/>
      <c r="AD9" s="62">
        <v>0.5</v>
      </c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00">
        <f>IF(M7&gt;Q7,Q7,M7)</f>
        <v>48700000</v>
      </c>
      <c r="B10" s="201"/>
      <c r="C10" s="201"/>
      <c r="D10" s="34" t="s">
        <v>5</v>
      </c>
      <c r="E10" s="200">
        <f>IF(I7&gt;A10,A10,I7)</f>
        <v>48700000</v>
      </c>
      <c r="F10" s="201"/>
      <c r="G10" s="201"/>
      <c r="H10" s="34" t="s">
        <v>5</v>
      </c>
      <c r="I10" s="200">
        <f>ROUNDDOWN((E10*L9),-3)</f>
        <v>24350000</v>
      </c>
      <c r="J10" s="201"/>
      <c r="K10" s="201"/>
      <c r="L10" s="34" t="s">
        <v>3</v>
      </c>
      <c r="M10" s="200">
        <f>ROUNDDOWN((Q7*L9),-3)</f>
        <v>24350000</v>
      </c>
      <c r="N10" s="201"/>
      <c r="O10" s="201"/>
      <c r="P10" s="34" t="s">
        <v>3</v>
      </c>
      <c r="Q10" s="200">
        <f>M10-I10</f>
        <v>0</v>
      </c>
      <c r="R10" s="201"/>
      <c r="S10" s="201"/>
      <c r="T10" s="34" t="s">
        <v>3</v>
      </c>
      <c r="U10" s="4"/>
      <c r="V10" s="4"/>
      <c r="W10" s="4"/>
      <c r="X10" s="60" t="s">
        <v>75</v>
      </c>
      <c r="Y10" s="63"/>
      <c r="Z10" s="84"/>
      <c r="AA10" s="83"/>
      <c r="AB10" s="240" t="s">
        <v>56</v>
      </c>
      <c r="AC10" s="240"/>
      <c r="AD10" s="62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191" t="s">
        <v>15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2"/>
      <c r="N11" s="192"/>
      <c r="O11" s="192"/>
      <c r="P11" s="192"/>
      <c r="Q11" s="25"/>
      <c r="R11" s="25"/>
      <c r="S11" s="25"/>
      <c r="T11" s="18"/>
      <c r="U11" s="4"/>
      <c r="V11" s="4"/>
      <c r="W11" s="4"/>
      <c r="X11" s="60" t="s">
        <v>76</v>
      </c>
      <c r="Y11" s="61"/>
      <c r="Z11" s="82"/>
      <c r="AA11" s="85"/>
      <c r="AB11" s="240" t="s">
        <v>56</v>
      </c>
      <c r="AC11" s="240"/>
      <c r="AD11" s="62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193" t="s">
        <v>4</v>
      </c>
      <c r="C12" s="194"/>
      <c r="D12" s="194"/>
      <c r="E12" s="194"/>
      <c r="F12" s="194"/>
      <c r="G12" s="194"/>
      <c r="H12" s="194"/>
      <c r="I12" s="194"/>
      <c r="J12" s="194"/>
      <c r="K12" s="195" t="s">
        <v>22</v>
      </c>
      <c r="L12" s="194"/>
      <c r="M12" s="194"/>
      <c r="N12" s="194"/>
      <c r="O12" s="194"/>
      <c r="P12" s="196"/>
      <c r="Q12" s="195" t="s">
        <v>23</v>
      </c>
      <c r="R12" s="194"/>
      <c r="S12" s="194"/>
      <c r="T12" s="196"/>
      <c r="U12" s="4"/>
      <c r="V12" s="4"/>
      <c r="W12" s="4"/>
      <c r="X12" s="60" t="s">
        <v>77</v>
      </c>
      <c r="Y12" s="61"/>
      <c r="Z12" s="82"/>
      <c r="AA12" s="83"/>
      <c r="AB12" s="240" t="s">
        <v>56</v>
      </c>
      <c r="AC12" s="240"/>
      <c r="AD12" s="62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9" t="s">
        <v>59</v>
      </c>
      <c r="B13" s="40" t="s">
        <v>60</v>
      </c>
      <c r="C13" s="41"/>
      <c r="D13" s="41"/>
      <c r="E13" s="41"/>
      <c r="F13" s="41"/>
      <c r="G13" s="41"/>
      <c r="H13" s="41"/>
      <c r="I13" s="41"/>
      <c r="J13" s="42"/>
      <c r="K13" s="208">
        <v>500000</v>
      </c>
      <c r="L13" s="209"/>
      <c r="M13" s="209"/>
      <c r="N13" s="209"/>
      <c r="O13" s="209"/>
      <c r="P13" s="210"/>
      <c r="Q13" s="211" t="s">
        <v>74</v>
      </c>
      <c r="R13" s="212"/>
      <c r="S13" s="212"/>
      <c r="T13" s="213"/>
      <c r="U13" s="4"/>
      <c r="V13" s="4"/>
      <c r="W13" s="4"/>
      <c r="X13" s="60" t="s">
        <v>94</v>
      </c>
      <c r="Y13" s="61"/>
      <c r="Z13" s="82"/>
      <c r="AA13" s="83"/>
      <c r="AB13" s="240" t="s">
        <v>56</v>
      </c>
      <c r="AC13" s="240"/>
      <c r="AD13" s="62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197"/>
      <c r="L14" s="198"/>
      <c r="M14" s="198"/>
      <c r="N14" s="198"/>
      <c r="O14" s="198"/>
      <c r="P14" s="199"/>
      <c r="Q14" s="202"/>
      <c r="R14" s="203"/>
      <c r="S14" s="203"/>
      <c r="T14" s="204"/>
      <c r="U14" s="4"/>
      <c r="V14" s="4"/>
      <c r="W14" s="4"/>
      <c r="X14" s="60" t="s">
        <v>103</v>
      </c>
      <c r="Y14" s="63"/>
      <c r="Z14" s="84"/>
      <c r="AA14" s="83"/>
      <c r="AB14" s="240" t="s">
        <v>56</v>
      </c>
      <c r="AC14" s="240"/>
      <c r="AD14" s="62">
        <v>0.66666666666666663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3" t="s">
        <v>19</v>
      </c>
      <c r="B15" s="44" t="s">
        <v>67</v>
      </c>
      <c r="C15" s="45"/>
      <c r="D15" s="45"/>
      <c r="E15" s="45"/>
      <c r="F15" s="45" t="s">
        <v>68</v>
      </c>
      <c r="G15" s="45"/>
      <c r="H15" s="45"/>
      <c r="I15" s="45"/>
      <c r="J15" s="46"/>
      <c r="K15" s="197">
        <v>3000000</v>
      </c>
      <c r="L15" s="214"/>
      <c r="M15" s="214"/>
      <c r="N15" s="214"/>
      <c r="O15" s="214"/>
      <c r="P15" s="199"/>
      <c r="Q15" s="205" t="s">
        <v>74</v>
      </c>
      <c r="R15" s="206"/>
      <c r="S15" s="206"/>
      <c r="T15" s="207"/>
      <c r="U15" s="4"/>
      <c r="V15" s="4"/>
      <c r="W15" s="4"/>
      <c r="X15" s="60" t="s">
        <v>95</v>
      </c>
      <c r="Y15" s="61"/>
      <c r="Z15" s="82"/>
      <c r="AA15" s="85"/>
      <c r="AB15" s="240" t="s">
        <v>56</v>
      </c>
      <c r="AC15" s="240"/>
      <c r="AD15" s="62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 t="s">
        <v>19</v>
      </c>
      <c r="B16" s="44" t="s">
        <v>25</v>
      </c>
      <c r="C16" s="45"/>
      <c r="D16" s="45"/>
      <c r="E16" s="45"/>
      <c r="F16" s="45" t="s">
        <v>24</v>
      </c>
      <c r="G16" s="45"/>
      <c r="H16" s="45"/>
      <c r="I16" s="45"/>
      <c r="J16" s="46"/>
      <c r="K16" s="197">
        <v>12000000</v>
      </c>
      <c r="L16" s="214"/>
      <c r="M16" s="214"/>
      <c r="N16" s="214"/>
      <c r="O16" s="214"/>
      <c r="P16" s="199"/>
      <c r="Q16" s="202" t="s">
        <v>26</v>
      </c>
      <c r="R16" s="203"/>
      <c r="S16" s="203"/>
      <c r="T16" s="204"/>
      <c r="U16" s="4"/>
      <c r="V16" s="4"/>
      <c r="W16" s="4"/>
      <c r="X16" s="60" t="s">
        <v>96</v>
      </c>
      <c r="Y16" s="61"/>
      <c r="Z16" s="82"/>
      <c r="AA16" s="83"/>
      <c r="AB16" s="240" t="s">
        <v>56</v>
      </c>
      <c r="AC16" s="240"/>
      <c r="AD16" s="62">
        <v>0.66666666666666663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 t="s">
        <v>19</v>
      </c>
      <c r="B17" s="44" t="s">
        <v>27</v>
      </c>
      <c r="C17" s="45"/>
      <c r="D17" s="45"/>
      <c r="E17" s="45"/>
      <c r="F17" s="45" t="s">
        <v>21</v>
      </c>
      <c r="G17" s="45"/>
      <c r="H17" s="45"/>
      <c r="I17" s="45"/>
      <c r="J17" s="46"/>
      <c r="K17" s="197">
        <v>5000000</v>
      </c>
      <c r="L17" s="198"/>
      <c r="M17" s="198"/>
      <c r="N17" s="198"/>
      <c r="O17" s="198"/>
      <c r="P17" s="199"/>
      <c r="Q17" s="202" t="s">
        <v>26</v>
      </c>
      <c r="R17" s="203"/>
      <c r="S17" s="203"/>
      <c r="T17" s="20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 t="s">
        <v>19</v>
      </c>
      <c r="B18" s="44" t="s">
        <v>29</v>
      </c>
      <c r="C18" s="45"/>
      <c r="D18" s="45"/>
      <c r="E18" s="45"/>
      <c r="F18" s="45" t="s">
        <v>28</v>
      </c>
      <c r="G18" s="45"/>
      <c r="H18" s="45"/>
      <c r="I18" s="45"/>
      <c r="J18" s="46"/>
      <c r="K18" s="197">
        <v>10000000</v>
      </c>
      <c r="L18" s="198"/>
      <c r="M18" s="198"/>
      <c r="N18" s="198"/>
      <c r="O18" s="198"/>
      <c r="P18" s="199"/>
      <c r="Q18" s="202" t="s">
        <v>26</v>
      </c>
      <c r="R18" s="203"/>
      <c r="S18" s="203"/>
      <c r="T18" s="204"/>
      <c r="U18" s="4"/>
      <c r="V18" s="4"/>
      <c r="W18" s="4"/>
      <c r="X18" s="4"/>
      <c r="Y18" s="263" t="s">
        <v>57</v>
      </c>
      <c r="Z18" s="264"/>
      <c r="AA18" s="264"/>
      <c r="AB18" s="264"/>
      <c r="AC18" s="264"/>
      <c r="AD18" s="264"/>
      <c r="AE18" s="265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3" t="s">
        <v>19</v>
      </c>
      <c r="B19" s="44" t="s">
        <v>69</v>
      </c>
      <c r="C19" s="45"/>
      <c r="D19" s="45"/>
      <c r="E19" s="45"/>
      <c r="F19" s="45" t="s">
        <v>30</v>
      </c>
      <c r="G19" s="45"/>
      <c r="H19" s="45"/>
      <c r="I19" s="45"/>
      <c r="J19" s="46"/>
      <c r="K19" s="197">
        <v>1000000</v>
      </c>
      <c r="L19" s="198"/>
      <c r="M19" s="198"/>
      <c r="N19" s="198"/>
      <c r="O19" s="198"/>
      <c r="P19" s="199"/>
      <c r="Q19" s="202" t="s">
        <v>26</v>
      </c>
      <c r="R19" s="203"/>
      <c r="S19" s="203"/>
      <c r="T19" s="204"/>
      <c r="U19" s="4"/>
      <c r="V19" s="4"/>
      <c r="W19" s="4"/>
      <c r="X19" s="4"/>
      <c r="Y19" s="264"/>
      <c r="Z19" s="264"/>
      <c r="AA19" s="264"/>
      <c r="AB19" s="264"/>
      <c r="AC19" s="264"/>
      <c r="AD19" s="264"/>
      <c r="AE19" s="265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 t="s">
        <v>19</v>
      </c>
      <c r="B20" s="44" t="s">
        <v>70</v>
      </c>
      <c r="C20" s="45"/>
      <c r="D20" s="45"/>
      <c r="E20" s="45"/>
      <c r="F20" s="45"/>
      <c r="G20" s="45"/>
      <c r="H20" s="45"/>
      <c r="I20" s="45"/>
      <c r="J20" s="46"/>
      <c r="K20" s="197">
        <v>6000000</v>
      </c>
      <c r="L20" s="198"/>
      <c r="M20" s="198"/>
      <c r="N20" s="198"/>
      <c r="O20" s="198"/>
      <c r="P20" s="199"/>
      <c r="Q20" s="202" t="s">
        <v>26</v>
      </c>
      <c r="R20" s="203"/>
      <c r="S20" s="203"/>
      <c r="T20" s="204"/>
      <c r="U20" s="4"/>
      <c r="V20" s="4"/>
      <c r="W20" s="4"/>
      <c r="X20" s="4"/>
      <c r="Y20" s="264"/>
      <c r="Z20" s="264"/>
      <c r="AA20" s="264"/>
      <c r="AB20" s="264"/>
      <c r="AC20" s="264"/>
      <c r="AD20" s="264"/>
      <c r="AE20" s="265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197"/>
      <c r="L21" s="198"/>
      <c r="M21" s="198"/>
      <c r="N21" s="198"/>
      <c r="O21" s="198"/>
      <c r="P21" s="199"/>
      <c r="Q21" s="205"/>
      <c r="R21" s="206"/>
      <c r="S21" s="206"/>
      <c r="T21" s="207"/>
      <c r="U21" s="4"/>
      <c r="V21" s="4"/>
      <c r="W21" s="4"/>
      <c r="X21" s="4"/>
      <c r="Y21" s="264"/>
      <c r="Z21" s="264"/>
      <c r="AA21" s="264"/>
      <c r="AB21" s="264"/>
      <c r="AC21" s="264"/>
      <c r="AD21" s="264"/>
      <c r="AE21" s="265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 t="s">
        <v>20</v>
      </c>
      <c r="B22" s="44" t="s">
        <v>67</v>
      </c>
      <c r="C22" s="45"/>
      <c r="D22" s="45"/>
      <c r="E22" s="45"/>
      <c r="F22" s="45" t="s">
        <v>68</v>
      </c>
      <c r="G22" s="45"/>
      <c r="H22" s="45"/>
      <c r="I22" s="45"/>
      <c r="J22" s="46"/>
      <c r="K22" s="197">
        <v>2000000</v>
      </c>
      <c r="L22" s="198"/>
      <c r="M22" s="198"/>
      <c r="N22" s="198"/>
      <c r="O22" s="198"/>
      <c r="P22" s="199"/>
      <c r="Q22" s="205" t="s">
        <v>74</v>
      </c>
      <c r="R22" s="206"/>
      <c r="S22" s="206"/>
      <c r="T22" s="207"/>
      <c r="U22" s="4"/>
      <c r="V22" s="4"/>
      <c r="W22" s="4"/>
      <c r="X22" s="4"/>
      <c r="Y22" s="264"/>
      <c r="Z22" s="264"/>
      <c r="AA22" s="264"/>
      <c r="AB22" s="264"/>
      <c r="AC22" s="264"/>
      <c r="AD22" s="264"/>
      <c r="AE22" s="265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 t="s">
        <v>20</v>
      </c>
      <c r="B23" s="44" t="s">
        <v>25</v>
      </c>
      <c r="C23" s="45"/>
      <c r="D23" s="45"/>
      <c r="E23" s="45"/>
      <c r="F23" s="45" t="s">
        <v>24</v>
      </c>
      <c r="G23" s="45"/>
      <c r="H23" s="45"/>
      <c r="I23" s="45"/>
      <c r="J23" s="46"/>
      <c r="K23" s="197">
        <v>8000000</v>
      </c>
      <c r="L23" s="198"/>
      <c r="M23" s="198"/>
      <c r="N23" s="198"/>
      <c r="O23" s="198"/>
      <c r="P23" s="199"/>
      <c r="Q23" s="202" t="s">
        <v>26</v>
      </c>
      <c r="R23" s="203"/>
      <c r="S23" s="203"/>
      <c r="T23" s="204"/>
      <c r="U23" s="4"/>
      <c r="V23" s="4"/>
      <c r="W23" s="4"/>
      <c r="X23" s="4"/>
      <c r="Y23" s="264"/>
      <c r="Z23" s="264"/>
      <c r="AA23" s="264"/>
      <c r="AB23" s="264"/>
      <c r="AC23" s="264"/>
      <c r="AD23" s="264"/>
      <c r="AE23" s="265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 t="s">
        <v>20</v>
      </c>
      <c r="B24" s="44" t="s">
        <v>27</v>
      </c>
      <c r="C24" s="45"/>
      <c r="D24" s="45"/>
      <c r="E24" s="45"/>
      <c r="F24" s="45" t="s">
        <v>21</v>
      </c>
      <c r="G24" s="45"/>
      <c r="H24" s="45"/>
      <c r="I24" s="45"/>
      <c r="J24" s="50"/>
      <c r="K24" s="197">
        <v>2500000</v>
      </c>
      <c r="L24" s="214"/>
      <c r="M24" s="214"/>
      <c r="N24" s="214"/>
      <c r="O24" s="214"/>
      <c r="P24" s="199"/>
      <c r="Q24" s="202" t="s">
        <v>26</v>
      </c>
      <c r="R24" s="203"/>
      <c r="S24" s="203"/>
      <c r="T24" s="204"/>
      <c r="U24" s="4"/>
      <c r="V24" s="4"/>
      <c r="W24" s="4"/>
      <c r="X24" s="4"/>
      <c r="Y24" s="264"/>
      <c r="Z24" s="264"/>
      <c r="AA24" s="264"/>
      <c r="AB24" s="264"/>
      <c r="AC24" s="264"/>
      <c r="AD24" s="264"/>
      <c r="AE24" s="265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 t="s">
        <v>20</v>
      </c>
      <c r="B25" s="44" t="s">
        <v>29</v>
      </c>
      <c r="C25" s="45"/>
      <c r="D25" s="45"/>
      <c r="E25" s="45"/>
      <c r="F25" s="45" t="s">
        <v>28</v>
      </c>
      <c r="G25" s="45"/>
      <c r="H25" s="45"/>
      <c r="I25" s="45"/>
      <c r="J25" s="46"/>
      <c r="K25" s="197">
        <v>5000000</v>
      </c>
      <c r="L25" s="214"/>
      <c r="M25" s="214"/>
      <c r="N25" s="214"/>
      <c r="O25" s="214"/>
      <c r="P25" s="199"/>
      <c r="Q25" s="202" t="s">
        <v>26</v>
      </c>
      <c r="R25" s="203"/>
      <c r="S25" s="203"/>
      <c r="T25" s="204"/>
      <c r="U25" s="4"/>
      <c r="V25" s="4"/>
      <c r="W25" s="4"/>
      <c r="X25" s="4"/>
      <c r="Y25" s="264"/>
      <c r="Z25" s="264"/>
      <c r="AA25" s="264"/>
      <c r="AB25" s="264"/>
      <c r="AC25" s="264"/>
      <c r="AD25" s="264"/>
      <c r="AE25" s="265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 t="s">
        <v>20</v>
      </c>
      <c r="B26" s="44" t="s">
        <v>69</v>
      </c>
      <c r="C26" s="45"/>
      <c r="D26" s="45"/>
      <c r="E26" s="45"/>
      <c r="F26" s="45" t="s">
        <v>30</v>
      </c>
      <c r="G26" s="45"/>
      <c r="H26" s="45"/>
      <c r="I26" s="45"/>
      <c r="J26" s="46"/>
      <c r="K26" s="197">
        <v>200000</v>
      </c>
      <c r="L26" s="214"/>
      <c r="M26" s="214"/>
      <c r="N26" s="214"/>
      <c r="O26" s="214"/>
      <c r="P26" s="199"/>
      <c r="Q26" s="202" t="s">
        <v>26</v>
      </c>
      <c r="R26" s="203"/>
      <c r="S26" s="203"/>
      <c r="T26" s="204"/>
      <c r="U26" s="4"/>
      <c r="V26" s="4"/>
      <c r="W26" s="4"/>
      <c r="X26" s="4"/>
      <c r="Y26" s="264"/>
      <c r="Z26" s="264"/>
      <c r="AA26" s="264"/>
      <c r="AB26" s="264"/>
      <c r="AC26" s="264"/>
      <c r="AD26" s="264"/>
      <c r="AE26" s="265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 t="s">
        <v>20</v>
      </c>
      <c r="B27" s="44" t="s">
        <v>70</v>
      </c>
      <c r="C27" s="45"/>
      <c r="D27" s="45"/>
      <c r="E27" s="45"/>
      <c r="F27" s="45"/>
      <c r="G27" s="45"/>
      <c r="H27" s="45"/>
      <c r="I27" s="45"/>
      <c r="J27" s="46"/>
      <c r="K27" s="223">
        <v>3000000</v>
      </c>
      <c r="L27" s="224"/>
      <c r="M27" s="224"/>
      <c r="N27" s="224"/>
      <c r="O27" s="224"/>
      <c r="P27" s="225"/>
      <c r="Q27" s="202" t="s">
        <v>26</v>
      </c>
      <c r="R27" s="203"/>
      <c r="S27" s="203"/>
      <c r="T27" s="204"/>
      <c r="U27" s="4"/>
      <c r="V27" s="4"/>
      <c r="W27" s="4"/>
      <c r="X27" s="4"/>
      <c r="Y27" s="264"/>
      <c r="Z27" s="264"/>
      <c r="AA27" s="264"/>
      <c r="AB27" s="264"/>
      <c r="AC27" s="264"/>
      <c r="AD27" s="264"/>
      <c r="AE27" s="265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266"/>
      <c r="L28" s="267"/>
      <c r="M28" s="267"/>
      <c r="N28" s="267"/>
      <c r="O28" s="267"/>
      <c r="P28" s="268"/>
      <c r="Q28" s="47"/>
      <c r="R28" s="48"/>
      <c r="S28" s="48"/>
      <c r="T28" s="49"/>
      <c r="U28" s="4"/>
      <c r="V28" s="4"/>
      <c r="W28" s="4"/>
      <c r="X28" s="4"/>
      <c r="Y28" s="264"/>
      <c r="Z28" s="264"/>
      <c r="AA28" s="264"/>
      <c r="AB28" s="264"/>
      <c r="AC28" s="264"/>
      <c r="AD28" s="264"/>
      <c r="AE28" s="265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266"/>
      <c r="L29" s="267"/>
      <c r="M29" s="267"/>
      <c r="N29" s="267"/>
      <c r="O29" s="267"/>
      <c r="P29" s="268"/>
      <c r="Q29" s="47"/>
      <c r="R29" s="48"/>
      <c r="S29" s="48"/>
      <c r="T29" s="49"/>
      <c r="U29" s="4"/>
      <c r="V29" s="4"/>
      <c r="W29" s="4"/>
      <c r="X29" s="4"/>
      <c r="Y29" s="264"/>
      <c r="Z29" s="264"/>
      <c r="AA29" s="264"/>
      <c r="AB29" s="264"/>
      <c r="AC29" s="264"/>
      <c r="AD29" s="264"/>
      <c r="AE29" s="265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215"/>
      <c r="L30" s="216"/>
      <c r="M30" s="216"/>
      <c r="N30" s="216"/>
      <c r="O30" s="216"/>
      <c r="P30" s="217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18" t="s">
        <v>17</v>
      </c>
      <c r="B31" s="219"/>
      <c r="C31" s="219"/>
      <c r="D31" s="219"/>
      <c r="E31" s="219"/>
      <c r="F31" s="219"/>
      <c r="G31" s="219"/>
      <c r="H31" s="219"/>
      <c r="I31" s="219"/>
      <c r="J31" s="220"/>
      <c r="K31" s="221">
        <f>SUM(K13:P30)</f>
        <v>58200000</v>
      </c>
      <c r="L31" s="222"/>
      <c r="M31" s="222"/>
      <c r="N31" s="222"/>
      <c r="O31" s="22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192" t="s">
        <v>104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8"/>
      <c r="S32" s="18"/>
      <c r="T32" s="18"/>
      <c r="U32" s="86"/>
    </row>
    <row r="33" spans="1:20" ht="20.25" thickTop="1" thickBot="1">
      <c r="A33" s="283" t="s">
        <v>105</v>
      </c>
      <c r="B33" s="284"/>
      <c r="C33" s="284"/>
      <c r="D33" s="285"/>
      <c r="E33" s="283" t="s">
        <v>114</v>
      </c>
      <c r="F33" s="286"/>
      <c r="G33" s="286"/>
      <c r="H33" s="287"/>
      <c r="I33" s="91" t="s">
        <v>107</v>
      </c>
      <c r="J33" s="91"/>
      <c r="K33" s="90" t="s">
        <v>108</v>
      </c>
      <c r="L33" s="91"/>
      <c r="M33" s="89"/>
      <c r="N33" s="90" t="s">
        <v>12</v>
      </c>
      <c r="O33" s="92"/>
      <c r="P33" s="93"/>
      <c r="Q33" s="89"/>
      <c r="R33" s="195" t="s">
        <v>109</v>
      </c>
      <c r="S33" s="194"/>
      <c r="T33" s="196"/>
    </row>
    <row r="34" spans="1:20" ht="19.5" thickTop="1">
      <c r="A34" s="288" t="s">
        <v>115</v>
      </c>
      <c r="B34" s="289"/>
      <c r="C34" s="289"/>
      <c r="D34" s="290"/>
      <c r="E34" s="291" t="s">
        <v>116</v>
      </c>
      <c r="F34" s="292"/>
      <c r="G34" s="292"/>
      <c r="H34" s="293"/>
      <c r="I34" s="294" t="s">
        <v>117</v>
      </c>
      <c r="J34" s="295"/>
      <c r="K34" s="94"/>
      <c r="L34" s="95"/>
      <c r="M34" s="96"/>
      <c r="N34" s="296">
        <v>5000000</v>
      </c>
      <c r="O34" s="297"/>
      <c r="P34" s="297"/>
      <c r="Q34" s="298"/>
      <c r="R34" s="299" t="s">
        <v>131</v>
      </c>
      <c r="S34" s="300"/>
      <c r="T34" s="301"/>
    </row>
    <row r="35" spans="1:20">
      <c r="A35" s="269" t="s">
        <v>118</v>
      </c>
      <c r="B35" s="270"/>
      <c r="C35" s="270"/>
      <c r="D35" s="271"/>
      <c r="E35" s="272" t="s">
        <v>119</v>
      </c>
      <c r="F35" s="273"/>
      <c r="G35" s="273"/>
      <c r="H35" s="274"/>
      <c r="I35" s="275" t="s">
        <v>117</v>
      </c>
      <c r="J35" s="276"/>
      <c r="K35" s="101"/>
      <c r="L35" s="102"/>
      <c r="M35" s="103"/>
      <c r="N35" s="277">
        <v>20000000</v>
      </c>
      <c r="O35" s="278"/>
      <c r="P35" s="278"/>
      <c r="Q35" s="279"/>
      <c r="R35" s="280" t="s">
        <v>131</v>
      </c>
      <c r="S35" s="281"/>
      <c r="T35" s="282"/>
    </row>
    <row r="36" spans="1:20">
      <c r="A36" s="97"/>
      <c r="B36" s="45"/>
      <c r="C36" s="45"/>
      <c r="D36" s="46"/>
      <c r="E36" s="304" t="s">
        <v>120</v>
      </c>
      <c r="F36" s="156"/>
      <c r="G36" s="156"/>
      <c r="H36" s="305"/>
      <c r="I36" s="106"/>
      <c r="J36" s="100"/>
      <c r="K36" s="101"/>
      <c r="L36" s="102"/>
      <c r="M36" s="103"/>
      <c r="N36" s="98"/>
      <c r="O36" s="104"/>
      <c r="P36" s="104"/>
      <c r="Q36" s="105"/>
      <c r="R36" s="98"/>
      <c r="S36" s="99"/>
      <c r="T36" s="100"/>
    </row>
    <row r="37" spans="1:20">
      <c r="A37" s="269" t="s">
        <v>121</v>
      </c>
      <c r="B37" s="270"/>
      <c r="C37" s="270"/>
      <c r="D37" s="271"/>
      <c r="E37" s="272" t="s">
        <v>122</v>
      </c>
      <c r="F37" s="273"/>
      <c r="G37" s="273"/>
      <c r="H37" s="274"/>
      <c r="I37" s="275" t="s">
        <v>117</v>
      </c>
      <c r="J37" s="276"/>
      <c r="K37" s="101"/>
      <c r="L37" s="102"/>
      <c r="M37" s="103"/>
      <c r="N37" s="277">
        <v>7500000</v>
      </c>
      <c r="O37" s="302"/>
      <c r="P37" s="302"/>
      <c r="Q37" s="303"/>
      <c r="R37" s="280" t="s">
        <v>131</v>
      </c>
      <c r="S37" s="281"/>
      <c r="T37" s="282"/>
    </row>
    <row r="38" spans="1:20">
      <c r="A38" s="269" t="s">
        <v>123</v>
      </c>
      <c r="B38" s="270"/>
      <c r="C38" s="270"/>
      <c r="D38" s="271"/>
      <c r="E38" s="272" t="s">
        <v>124</v>
      </c>
      <c r="F38" s="273"/>
      <c r="G38" s="273"/>
      <c r="H38" s="274"/>
      <c r="I38" s="275" t="s">
        <v>117</v>
      </c>
      <c r="J38" s="276"/>
      <c r="K38" s="101"/>
      <c r="L38" s="102"/>
      <c r="M38" s="103"/>
      <c r="N38" s="277">
        <v>15000000</v>
      </c>
      <c r="O38" s="302"/>
      <c r="P38" s="302"/>
      <c r="Q38" s="303"/>
      <c r="R38" s="280" t="s">
        <v>131</v>
      </c>
      <c r="S38" s="281"/>
      <c r="T38" s="282"/>
    </row>
    <row r="39" spans="1:20">
      <c r="A39" s="311" t="s">
        <v>125</v>
      </c>
      <c r="B39" s="312"/>
      <c r="C39" s="312"/>
      <c r="D39" s="313"/>
      <c r="E39" s="272" t="s">
        <v>126</v>
      </c>
      <c r="F39" s="273"/>
      <c r="G39" s="273"/>
      <c r="H39" s="274"/>
      <c r="I39" s="275" t="s">
        <v>117</v>
      </c>
      <c r="J39" s="276"/>
      <c r="K39" s="101"/>
      <c r="L39" s="102"/>
      <c r="M39" s="103"/>
      <c r="N39" s="197">
        <v>1200000</v>
      </c>
      <c r="O39" s="214"/>
      <c r="P39" s="214"/>
      <c r="Q39" s="199"/>
      <c r="R39" s="280" t="s">
        <v>131</v>
      </c>
      <c r="S39" s="281"/>
      <c r="T39" s="282"/>
    </row>
    <row r="40" spans="1:20">
      <c r="A40" s="107" t="s">
        <v>127</v>
      </c>
      <c r="B40" s="108"/>
      <c r="C40" s="108"/>
      <c r="D40" s="109"/>
      <c r="E40" s="306" t="s">
        <v>128</v>
      </c>
      <c r="F40" s="307"/>
      <c r="G40" s="307"/>
      <c r="H40" s="308"/>
      <c r="I40" s="275" t="s">
        <v>117</v>
      </c>
      <c r="J40" s="276"/>
      <c r="K40" s="101"/>
      <c r="L40" s="102"/>
      <c r="M40" s="103"/>
      <c r="N40" s="197">
        <v>9000000</v>
      </c>
      <c r="O40" s="214"/>
      <c r="P40" s="214"/>
      <c r="Q40" s="199"/>
      <c r="R40" s="280" t="s">
        <v>131</v>
      </c>
      <c r="S40" s="281"/>
      <c r="T40" s="282"/>
    </row>
    <row r="41" spans="1:20">
      <c r="A41" s="107"/>
      <c r="B41" s="108"/>
      <c r="C41" s="108"/>
      <c r="D41" s="109"/>
      <c r="E41" s="272" t="s">
        <v>129</v>
      </c>
      <c r="F41" s="309"/>
      <c r="G41" s="309"/>
      <c r="H41" s="310"/>
      <c r="I41" s="275"/>
      <c r="J41" s="276"/>
      <c r="K41" s="101"/>
      <c r="L41" s="102"/>
      <c r="M41" s="103"/>
      <c r="N41" s="197"/>
      <c r="O41" s="214"/>
      <c r="P41" s="214"/>
      <c r="Q41" s="199"/>
      <c r="R41" s="280"/>
      <c r="S41" s="281"/>
      <c r="T41" s="282"/>
    </row>
    <row r="42" spans="1:20" ht="19.5" thickBot="1">
      <c r="A42" s="110"/>
      <c r="B42" s="111"/>
      <c r="C42" s="111"/>
      <c r="D42" s="112"/>
      <c r="E42" s="113"/>
      <c r="F42" s="114"/>
      <c r="G42" s="114"/>
      <c r="H42" s="115"/>
      <c r="I42" s="116"/>
      <c r="J42" s="117"/>
      <c r="K42" s="118"/>
      <c r="L42" s="119"/>
      <c r="M42" s="120"/>
      <c r="N42" s="121"/>
      <c r="O42" s="122"/>
      <c r="P42" s="122"/>
      <c r="Q42" s="123"/>
      <c r="R42" s="124"/>
      <c r="S42" s="125"/>
      <c r="T42" s="126"/>
    </row>
    <row r="43" spans="1:20" ht="19.5" thickTop="1">
      <c r="A43" s="22" t="s">
        <v>130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2"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A35:D35"/>
    <mergeCell ref="E35:H35"/>
    <mergeCell ref="I35:J35"/>
    <mergeCell ref="N35:Q3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Q23:T23"/>
    <mergeCell ref="Q26:T26"/>
    <mergeCell ref="Q27:T27"/>
    <mergeCell ref="Q17:T17"/>
    <mergeCell ref="Q19:T19"/>
    <mergeCell ref="AB12:AC12"/>
    <mergeCell ref="A3:T3"/>
    <mergeCell ref="AB16:AC16"/>
    <mergeCell ref="Q12:T12"/>
    <mergeCell ref="X7:Y7"/>
    <mergeCell ref="Z7:AB7"/>
    <mergeCell ref="AB9:AC9"/>
    <mergeCell ref="AB10:AC10"/>
    <mergeCell ref="AB11:AC11"/>
    <mergeCell ref="AB14:AC14"/>
    <mergeCell ref="AB15:AC15"/>
    <mergeCell ref="AB13:AC13"/>
    <mergeCell ref="E10:G10"/>
    <mergeCell ref="M10:O10"/>
    <mergeCell ref="Q10:S10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A2:T2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K30:P30"/>
    <mergeCell ref="A31:J31"/>
    <mergeCell ref="K31:O31"/>
    <mergeCell ref="K27:P27"/>
    <mergeCell ref="K19:P19"/>
    <mergeCell ref="K22:P22"/>
    <mergeCell ref="K23:P23"/>
    <mergeCell ref="K24:P24"/>
    <mergeCell ref="K25:P25"/>
    <mergeCell ref="K26:P26"/>
    <mergeCell ref="A11:P11"/>
    <mergeCell ref="B12:J12"/>
    <mergeCell ref="K12:P12"/>
    <mergeCell ref="K20:P20"/>
    <mergeCell ref="I10:K10"/>
    <mergeCell ref="Q20:T20"/>
    <mergeCell ref="K21:P21"/>
    <mergeCell ref="Q21:T21"/>
    <mergeCell ref="K13:P13"/>
    <mergeCell ref="Q13:T13"/>
    <mergeCell ref="K14:P14"/>
    <mergeCell ref="Q14:T14"/>
    <mergeCell ref="K15:P15"/>
    <mergeCell ref="Q15:T15"/>
  </mergeCells>
  <phoneticPr fontId="3"/>
  <dataValidations count="4">
    <dataValidation allowBlank="1" showInputMessage="1" sqref="P31 A31 R28:T31 K29:K30 B13:B30 Q13:Q31 K20:K27 K18 J24" xr:uid="{94816B3D-494B-4B3E-ADE2-756EA3DDC963}"/>
    <dataValidation type="list" allowBlank="1" showInputMessage="1" sqref="A13:A30" xr:uid="{7FC5BFC0-D58D-4BD6-86F5-C73D6359CA54}">
      <formula1>"BELS,設備費,工事費,事務費"</formula1>
    </dataValidation>
    <dataValidation type="list" allowBlank="1" showInputMessage="1" showErrorMessage="1" sqref="A3" xr:uid="{2612B036-CB3A-4A0C-B4B2-B01372BF45ED}">
      <formula1>$V$2:$V$3</formula1>
    </dataValidation>
    <dataValidation type="list" allowBlank="1" showInputMessage="1" showErrorMessage="1" sqref="Z7:AB7" xr:uid="{025DC4B0-0B13-46BA-92A6-CD7FD06C553D}">
      <formula1>$X$9:$X$16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5" t="s">
        <v>132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8.75" customHeight="1">
      <c r="A2" s="226" t="s">
        <v>101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8"/>
      <c r="V2" s="78" t="s">
        <v>72</v>
      </c>
      <c r="W2" s="79"/>
      <c r="X2" s="79"/>
      <c r="Y2" s="79"/>
      <c r="Z2" s="79"/>
      <c r="AA2" s="79"/>
      <c r="AB2" s="7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41" t="s">
        <v>71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V3" s="80" t="s">
        <v>73</v>
      </c>
      <c r="W3" s="81"/>
      <c r="X3" s="81"/>
      <c r="Y3" s="81"/>
      <c r="Z3" s="81"/>
      <c r="AA3" s="81"/>
      <c r="AB3" s="81"/>
      <c r="AC3" s="31"/>
      <c r="AD3" s="30"/>
      <c r="AE3" s="4"/>
    </row>
    <row r="4" spans="1:38" ht="19.5" thickBot="1">
      <c r="A4" s="14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58" t="s">
        <v>53</v>
      </c>
      <c r="X4" s="59"/>
      <c r="Y4" s="59"/>
      <c r="Z4" s="59"/>
      <c r="AA4" s="59"/>
      <c r="AB4" s="59"/>
      <c r="AC4" s="59"/>
      <c r="AD4" s="59"/>
      <c r="AE4" s="59"/>
    </row>
    <row r="5" spans="1:38" s="1" customFormat="1" ht="17.25" customHeight="1" thickTop="1">
      <c r="A5" s="15" t="s">
        <v>0</v>
      </c>
      <c r="B5" s="16"/>
      <c r="C5" s="16"/>
      <c r="D5" s="17"/>
      <c r="E5" s="228" t="s">
        <v>13</v>
      </c>
      <c r="F5" s="229"/>
      <c r="G5" s="229"/>
      <c r="H5" s="230"/>
      <c r="I5" s="228" t="s">
        <v>1</v>
      </c>
      <c r="J5" s="229"/>
      <c r="K5" s="229"/>
      <c r="L5" s="230"/>
      <c r="M5" s="228" t="s">
        <v>14</v>
      </c>
      <c r="N5" s="229"/>
      <c r="O5" s="229"/>
      <c r="P5" s="230"/>
      <c r="Q5" s="32" t="s">
        <v>6</v>
      </c>
      <c r="R5" s="16"/>
      <c r="S5" s="16"/>
      <c r="T5" s="17"/>
      <c r="U5" s="4"/>
      <c r="V5" s="3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31"/>
      <c r="F6" s="232"/>
      <c r="G6" s="232"/>
      <c r="H6" s="233"/>
      <c r="I6" s="234" t="s">
        <v>2</v>
      </c>
      <c r="J6" s="192"/>
      <c r="K6" s="192"/>
      <c r="L6" s="235"/>
      <c r="M6" s="231"/>
      <c r="N6" s="232"/>
      <c r="O6" s="232"/>
      <c r="P6" s="233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36">
        <v>165000000</v>
      </c>
      <c r="B7" s="237"/>
      <c r="C7" s="237"/>
      <c r="D7" s="34" t="s">
        <v>5</v>
      </c>
      <c r="E7" s="236">
        <v>0</v>
      </c>
      <c r="F7" s="237"/>
      <c r="G7" s="237"/>
      <c r="H7" s="34" t="s">
        <v>5</v>
      </c>
      <c r="I7" s="200">
        <f>A7-E7</f>
        <v>165000000</v>
      </c>
      <c r="J7" s="201"/>
      <c r="K7" s="201"/>
      <c r="L7" s="34" t="s">
        <v>3</v>
      </c>
      <c r="M7" s="238">
        <f>K31</f>
        <v>64020000</v>
      </c>
      <c r="N7" s="239"/>
      <c r="O7" s="239"/>
      <c r="P7" s="34" t="s">
        <v>3</v>
      </c>
      <c r="Q7" s="236">
        <v>53570000</v>
      </c>
      <c r="R7" s="237"/>
      <c r="S7" s="237"/>
      <c r="T7" s="34" t="s">
        <v>3</v>
      </c>
      <c r="U7" s="4"/>
      <c r="V7" s="4"/>
      <c r="W7" s="4"/>
      <c r="X7" s="242" t="s">
        <v>55</v>
      </c>
      <c r="Y7" s="242"/>
      <c r="Z7" s="243" t="s">
        <v>76</v>
      </c>
      <c r="AA7" s="244"/>
      <c r="AB7" s="245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5" t="s">
        <v>11</v>
      </c>
      <c r="B8" s="36"/>
      <c r="C8" s="36"/>
      <c r="D8" s="37"/>
      <c r="E8" s="246" t="s">
        <v>8</v>
      </c>
      <c r="F8" s="247"/>
      <c r="G8" s="247"/>
      <c r="H8" s="248"/>
      <c r="I8" s="246" t="s">
        <v>10</v>
      </c>
      <c r="J8" s="247"/>
      <c r="K8" s="247"/>
      <c r="L8" s="248"/>
      <c r="M8" s="249" t="s">
        <v>82</v>
      </c>
      <c r="N8" s="250"/>
      <c r="O8" s="250"/>
      <c r="P8" s="251"/>
      <c r="Q8" s="246" t="s">
        <v>83</v>
      </c>
      <c r="R8" s="247"/>
      <c r="S8" s="247"/>
      <c r="T8" s="248"/>
      <c r="U8" s="4"/>
      <c r="V8" s="3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55" t="s">
        <v>7</v>
      </c>
      <c r="B9" s="256"/>
      <c r="C9" s="256"/>
      <c r="D9" s="257"/>
      <c r="E9" s="255" t="s">
        <v>9</v>
      </c>
      <c r="F9" s="256"/>
      <c r="G9" s="256"/>
      <c r="H9" s="257"/>
      <c r="I9" s="261" t="s">
        <v>54</v>
      </c>
      <c r="J9" s="262"/>
      <c r="K9" s="262"/>
      <c r="L9" s="64">
        <f>IF(Z7=X9,AD9,IF(Z7=X10,AD10,IF(Z7=X11,AD11,IF(Z7=X12,AD12,IF(Z7=X13,AD13,IF(Z7=X14,AD14,IF(Z7=X15,AD15,IF(Z7=X16,AD16,""))))))))</f>
        <v>0.25</v>
      </c>
      <c r="M9" s="252"/>
      <c r="N9" s="253"/>
      <c r="O9" s="253"/>
      <c r="P9" s="254"/>
      <c r="Q9" s="258" t="s">
        <v>84</v>
      </c>
      <c r="R9" s="259"/>
      <c r="S9" s="259"/>
      <c r="T9" s="260"/>
      <c r="U9" s="4"/>
      <c r="V9" s="4"/>
      <c r="W9" s="4"/>
      <c r="X9" s="60" t="s">
        <v>78</v>
      </c>
      <c r="Y9" s="61"/>
      <c r="Z9" s="82"/>
      <c r="AA9" s="83"/>
      <c r="AB9" s="240" t="s">
        <v>56</v>
      </c>
      <c r="AC9" s="240"/>
      <c r="AD9" s="62">
        <v>0.5</v>
      </c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00">
        <f>IF(M7&gt;Q7,Q7,M7)</f>
        <v>53570000</v>
      </c>
      <c r="B10" s="201"/>
      <c r="C10" s="201"/>
      <c r="D10" s="34" t="s">
        <v>5</v>
      </c>
      <c r="E10" s="200">
        <f>IF(I7&gt;A10,A10,I7)</f>
        <v>53570000</v>
      </c>
      <c r="F10" s="201"/>
      <c r="G10" s="201"/>
      <c r="H10" s="34" t="s">
        <v>5</v>
      </c>
      <c r="I10" s="200">
        <f>ROUNDDOWN((E10*L9),-3)</f>
        <v>13392000</v>
      </c>
      <c r="J10" s="201"/>
      <c r="K10" s="201"/>
      <c r="L10" s="34" t="s">
        <v>3</v>
      </c>
      <c r="M10" s="200">
        <f>ROUNDDOWN((Q7*L9),-3)</f>
        <v>13392000</v>
      </c>
      <c r="N10" s="201"/>
      <c r="O10" s="201"/>
      <c r="P10" s="34" t="s">
        <v>3</v>
      </c>
      <c r="Q10" s="200">
        <f>M10-I10</f>
        <v>0</v>
      </c>
      <c r="R10" s="201"/>
      <c r="S10" s="201"/>
      <c r="T10" s="34" t="s">
        <v>3</v>
      </c>
      <c r="U10" s="4"/>
      <c r="V10" s="4"/>
      <c r="W10" s="4"/>
      <c r="X10" s="60" t="s">
        <v>75</v>
      </c>
      <c r="Y10" s="63"/>
      <c r="Z10" s="84"/>
      <c r="AA10" s="83"/>
      <c r="AB10" s="240" t="s">
        <v>56</v>
      </c>
      <c r="AC10" s="240"/>
      <c r="AD10" s="62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191" t="s">
        <v>15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2"/>
      <c r="N11" s="192"/>
      <c r="O11" s="192"/>
      <c r="P11" s="192"/>
      <c r="Q11" s="25"/>
      <c r="R11" s="25"/>
      <c r="S11" s="25"/>
      <c r="T11" s="18"/>
      <c r="U11" s="4"/>
      <c r="V11" s="4"/>
      <c r="W11" s="4"/>
      <c r="X11" s="60" t="s">
        <v>76</v>
      </c>
      <c r="Y11" s="61"/>
      <c r="Z11" s="82"/>
      <c r="AA11" s="85"/>
      <c r="AB11" s="240" t="s">
        <v>56</v>
      </c>
      <c r="AC11" s="240"/>
      <c r="AD11" s="62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193" t="s">
        <v>4</v>
      </c>
      <c r="C12" s="194"/>
      <c r="D12" s="194"/>
      <c r="E12" s="194"/>
      <c r="F12" s="194"/>
      <c r="G12" s="194"/>
      <c r="H12" s="194"/>
      <c r="I12" s="194"/>
      <c r="J12" s="194"/>
      <c r="K12" s="195" t="s">
        <v>22</v>
      </c>
      <c r="L12" s="194"/>
      <c r="M12" s="194"/>
      <c r="N12" s="194"/>
      <c r="O12" s="194"/>
      <c r="P12" s="196"/>
      <c r="Q12" s="195" t="s">
        <v>23</v>
      </c>
      <c r="R12" s="194"/>
      <c r="S12" s="194"/>
      <c r="T12" s="196"/>
      <c r="U12" s="4"/>
      <c r="V12" s="4"/>
      <c r="W12" s="4"/>
      <c r="X12" s="60" t="s">
        <v>77</v>
      </c>
      <c r="Y12" s="61"/>
      <c r="Z12" s="82"/>
      <c r="AA12" s="83"/>
      <c r="AB12" s="240" t="s">
        <v>56</v>
      </c>
      <c r="AC12" s="240"/>
      <c r="AD12" s="62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9" t="s">
        <v>59</v>
      </c>
      <c r="B13" s="40" t="s">
        <v>60</v>
      </c>
      <c r="C13" s="41"/>
      <c r="D13" s="41"/>
      <c r="E13" s="41"/>
      <c r="F13" s="41"/>
      <c r="G13" s="41"/>
      <c r="H13" s="41"/>
      <c r="I13" s="41"/>
      <c r="J13" s="42"/>
      <c r="K13" s="208">
        <v>500000</v>
      </c>
      <c r="L13" s="209"/>
      <c r="M13" s="209"/>
      <c r="N13" s="209"/>
      <c r="O13" s="209"/>
      <c r="P13" s="210"/>
      <c r="Q13" s="211" t="s">
        <v>74</v>
      </c>
      <c r="R13" s="212"/>
      <c r="S13" s="212"/>
      <c r="T13" s="213"/>
      <c r="U13" s="4"/>
      <c r="V13" s="4"/>
      <c r="W13" s="4"/>
      <c r="X13" s="60" t="s">
        <v>94</v>
      </c>
      <c r="Y13" s="61"/>
      <c r="Z13" s="82"/>
      <c r="AA13" s="83"/>
      <c r="AB13" s="240" t="s">
        <v>56</v>
      </c>
      <c r="AC13" s="240"/>
      <c r="AD13" s="62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197"/>
      <c r="L14" s="198"/>
      <c r="M14" s="198"/>
      <c r="N14" s="198"/>
      <c r="O14" s="198"/>
      <c r="P14" s="199"/>
      <c r="Q14" s="202"/>
      <c r="R14" s="203"/>
      <c r="S14" s="203"/>
      <c r="T14" s="204"/>
      <c r="U14" s="4"/>
      <c r="V14" s="4"/>
      <c r="W14" s="4"/>
      <c r="X14" s="60" t="s">
        <v>103</v>
      </c>
      <c r="Y14" s="63"/>
      <c r="Z14" s="84"/>
      <c r="AA14" s="83"/>
      <c r="AB14" s="240" t="s">
        <v>56</v>
      </c>
      <c r="AC14" s="240"/>
      <c r="AD14" s="62">
        <v>0.66666666666666663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 t="s">
        <v>19</v>
      </c>
      <c r="B15" s="44" t="s">
        <v>67</v>
      </c>
      <c r="C15" s="45"/>
      <c r="D15" s="45"/>
      <c r="E15" s="45"/>
      <c r="F15" s="45" t="s">
        <v>68</v>
      </c>
      <c r="G15" s="45"/>
      <c r="H15" s="45"/>
      <c r="I15" s="45"/>
      <c r="J15" s="46"/>
      <c r="K15" s="197">
        <v>3000000</v>
      </c>
      <c r="L15" s="214"/>
      <c r="M15" s="214"/>
      <c r="N15" s="214"/>
      <c r="O15" s="214"/>
      <c r="P15" s="199"/>
      <c r="Q15" s="205" t="s">
        <v>74</v>
      </c>
      <c r="R15" s="206"/>
      <c r="S15" s="206"/>
      <c r="T15" s="207"/>
      <c r="U15" s="4"/>
      <c r="V15" s="4"/>
      <c r="W15" s="4"/>
      <c r="X15" s="60" t="s">
        <v>95</v>
      </c>
      <c r="Y15" s="61"/>
      <c r="Z15" s="82"/>
      <c r="AA15" s="85"/>
      <c r="AB15" s="240" t="s">
        <v>56</v>
      </c>
      <c r="AC15" s="240"/>
      <c r="AD15" s="62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 t="s">
        <v>19</v>
      </c>
      <c r="B16" s="44" t="s">
        <v>25</v>
      </c>
      <c r="C16" s="45"/>
      <c r="D16" s="45"/>
      <c r="E16" s="45"/>
      <c r="F16" s="45" t="s">
        <v>24</v>
      </c>
      <c r="G16" s="45"/>
      <c r="H16" s="45"/>
      <c r="I16" s="45"/>
      <c r="J16" s="46"/>
      <c r="K16" s="197">
        <v>12000000</v>
      </c>
      <c r="L16" s="214"/>
      <c r="M16" s="214"/>
      <c r="N16" s="214"/>
      <c r="O16" s="214"/>
      <c r="P16" s="199"/>
      <c r="Q16" s="202" t="s">
        <v>26</v>
      </c>
      <c r="R16" s="203"/>
      <c r="S16" s="203"/>
      <c r="T16" s="204"/>
      <c r="U16" s="4"/>
      <c r="V16" s="4"/>
      <c r="W16" s="4"/>
      <c r="X16" s="60" t="s">
        <v>96</v>
      </c>
      <c r="Y16" s="61"/>
      <c r="Z16" s="82"/>
      <c r="AA16" s="83"/>
      <c r="AB16" s="240" t="s">
        <v>56</v>
      </c>
      <c r="AC16" s="240"/>
      <c r="AD16" s="62">
        <v>0.66666666666666663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 t="s">
        <v>19</v>
      </c>
      <c r="B17" s="44" t="s">
        <v>27</v>
      </c>
      <c r="C17" s="45"/>
      <c r="D17" s="45"/>
      <c r="E17" s="45"/>
      <c r="F17" s="45" t="s">
        <v>21</v>
      </c>
      <c r="G17" s="45"/>
      <c r="H17" s="45"/>
      <c r="I17" s="45"/>
      <c r="J17" s="46"/>
      <c r="K17" s="197">
        <v>5000000</v>
      </c>
      <c r="L17" s="198"/>
      <c r="M17" s="198"/>
      <c r="N17" s="198"/>
      <c r="O17" s="198"/>
      <c r="P17" s="199"/>
      <c r="Q17" s="202" t="s">
        <v>26</v>
      </c>
      <c r="R17" s="203"/>
      <c r="S17" s="203"/>
      <c r="T17" s="20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 t="s">
        <v>19</v>
      </c>
      <c r="B18" s="44" t="s">
        <v>29</v>
      </c>
      <c r="C18" s="45"/>
      <c r="D18" s="45"/>
      <c r="E18" s="45"/>
      <c r="F18" s="45" t="s">
        <v>28</v>
      </c>
      <c r="G18" s="45"/>
      <c r="H18" s="45"/>
      <c r="I18" s="45"/>
      <c r="J18" s="46"/>
      <c r="K18" s="197">
        <v>10000000</v>
      </c>
      <c r="L18" s="198"/>
      <c r="M18" s="198"/>
      <c r="N18" s="198"/>
      <c r="O18" s="198"/>
      <c r="P18" s="199"/>
      <c r="Q18" s="202" t="s">
        <v>26</v>
      </c>
      <c r="R18" s="203"/>
      <c r="S18" s="203"/>
      <c r="T18" s="204"/>
      <c r="U18" s="4"/>
      <c r="V18" s="4"/>
      <c r="W18" s="4"/>
      <c r="X18" s="4"/>
      <c r="Y18" s="263" t="s">
        <v>58</v>
      </c>
      <c r="Z18" s="314"/>
      <c r="AA18" s="314"/>
      <c r="AB18" s="314"/>
      <c r="AC18" s="314"/>
      <c r="AD18" s="314"/>
      <c r="AE18" s="309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 t="s">
        <v>19</v>
      </c>
      <c r="B19" s="44" t="s">
        <v>69</v>
      </c>
      <c r="C19" s="45"/>
      <c r="D19" s="45"/>
      <c r="E19" s="45"/>
      <c r="F19" s="45" t="s">
        <v>30</v>
      </c>
      <c r="G19" s="45"/>
      <c r="H19" s="45"/>
      <c r="I19" s="45"/>
      <c r="J19" s="46"/>
      <c r="K19" s="197">
        <v>1000000</v>
      </c>
      <c r="L19" s="198"/>
      <c r="M19" s="198"/>
      <c r="N19" s="198"/>
      <c r="O19" s="198"/>
      <c r="P19" s="199"/>
      <c r="Q19" s="202" t="s">
        <v>26</v>
      </c>
      <c r="R19" s="203"/>
      <c r="S19" s="203"/>
      <c r="T19" s="204"/>
      <c r="U19" s="4"/>
      <c r="V19" s="4"/>
      <c r="W19" s="4"/>
      <c r="X19" s="4"/>
      <c r="Y19" s="314"/>
      <c r="Z19" s="314"/>
      <c r="AA19" s="314"/>
      <c r="AB19" s="314"/>
      <c r="AC19" s="314"/>
      <c r="AD19" s="314"/>
      <c r="AE19" s="309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 t="s">
        <v>19</v>
      </c>
      <c r="B20" s="44" t="s">
        <v>70</v>
      </c>
      <c r="C20" s="45"/>
      <c r="D20" s="45"/>
      <c r="E20" s="45"/>
      <c r="F20" s="45"/>
      <c r="G20" s="45"/>
      <c r="H20" s="45"/>
      <c r="I20" s="45"/>
      <c r="J20" s="46"/>
      <c r="K20" s="197">
        <v>6000000</v>
      </c>
      <c r="L20" s="198"/>
      <c r="M20" s="198"/>
      <c r="N20" s="198"/>
      <c r="O20" s="198"/>
      <c r="P20" s="199"/>
      <c r="Q20" s="202" t="s">
        <v>26</v>
      </c>
      <c r="R20" s="203"/>
      <c r="S20" s="203"/>
      <c r="T20" s="204"/>
      <c r="U20" s="4"/>
      <c r="V20" s="4"/>
      <c r="W20" s="4"/>
      <c r="X20" s="4"/>
      <c r="Y20" s="314"/>
      <c r="Z20" s="314"/>
      <c r="AA20" s="314"/>
      <c r="AB20" s="314"/>
      <c r="AC20" s="314"/>
      <c r="AD20" s="314"/>
      <c r="AE20" s="309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197"/>
      <c r="L21" s="198"/>
      <c r="M21" s="198"/>
      <c r="N21" s="198"/>
      <c r="O21" s="198"/>
      <c r="P21" s="199"/>
      <c r="Q21" s="205"/>
      <c r="R21" s="206"/>
      <c r="S21" s="206"/>
      <c r="T21" s="207"/>
      <c r="U21" s="4"/>
      <c r="V21" s="4"/>
      <c r="W21" s="4"/>
      <c r="X21" s="4"/>
      <c r="Y21" s="314"/>
      <c r="Z21" s="314"/>
      <c r="AA21" s="314"/>
      <c r="AB21" s="314"/>
      <c r="AC21" s="314"/>
      <c r="AD21" s="314"/>
      <c r="AE21" s="309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 t="s">
        <v>20</v>
      </c>
      <c r="B22" s="44" t="s">
        <v>67</v>
      </c>
      <c r="C22" s="45"/>
      <c r="D22" s="45"/>
      <c r="E22" s="45"/>
      <c r="F22" s="45" t="s">
        <v>68</v>
      </c>
      <c r="G22" s="45"/>
      <c r="H22" s="45"/>
      <c r="I22" s="45"/>
      <c r="J22" s="46"/>
      <c r="K22" s="197">
        <v>2000000</v>
      </c>
      <c r="L22" s="198"/>
      <c r="M22" s="198"/>
      <c r="N22" s="198"/>
      <c r="O22" s="198"/>
      <c r="P22" s="199"/>
      <c r="Q22" s="205" t="s">
        <v>74</v>
      </c>
      <c r="R22" s="206"/>
      <c r="S22" s="206"/>
      <c r="T22" s="207"/>
      <c r="U22" s="4"/>
      <c r="V22" s="4"/>
      <c r="W22" s="4"/>
      <c r="X22" s="4"/>
      <c r="Y22" s="314"/>
      <c r="Z22" s="314"/>
      <c r="AA22" s="314"/>
      <c r="AB22" s="314"/>
      <c r="AC22" s="314"/>
      <c r="AD22" s="314"/>
      <c r="AE22" s="309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 t="s">
        <v>20</v>
      </c>
      <c r="B23" s="44" t="s">
        <v>25</v>
      </c>
      <c r="C23" s="45"/>
      <c r="D23" s="45"/>
      <c r="E23" s="45"/>
      <c r="F23" s="45" t="s">
        <v>24</v>
      </c>
      <c r="G23" s="45"/>
      <c r="H23" s="45"/>
      <c r="I23" s="45"/>
      <c r="J23" s="46"/>
      <c r="K23" s="197">
        <v>8000000</v>
      </c>
      <c r="L23" s="198"/>
      <c r="M23" s="198"/>
      <c r="N23" s="198"/>
      <c r="O23" s="198"/>
      <c r="P23" s="199"/>
      <c r="Q23" s="202" t="s">
        <v>26</v>
      </c>
      <c r="R23" s="203"/>
      <c r="S23" s="203"/>
      <c r="T23" s="204"/>
      <c r="U23" s="4"/>
      <c r="V23" s="4"/>
      <c r="W23" s="4"/>
      <c r="X23" s="4"/>
      <c r="Y23" s="314"/>
      <c r="Z23" s="314"/>
      <c r="AA23" s="314"/>
      <c r="AB23" s="314"/>
      <c r="AC23" s="314"/>
      <c r="AD23" s="314"/>
      <c r="AE23" s="309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 t="s">
        <v>20</v>
      </c>
      <c r="B24" s="44" t="s">
        <v>27</v>
      </c>
      <c r="C24" s="45"/>
      <c r="D24" s="45"/>
      <c r="E24" s="45"/>
      <c r="F24" s="45" t="s">
        <v>21</v>
      </c>
      <c r="G24" s="45"/>
      <c r="H24" s="45"/>
      <c r="I24" s="45"/>
      <c r="J24" s="50"/>
      <c r="K24" s="197">
        <v>2500000</v>
      </c>
      <c r="L24" s="214"/>
      <c r="M24" s="214"/>
      <c r="N24" s="214"/>
      <c r="O24" s="214"/>
      <c r="P24" s="199"/>
      <c r="Q24" s="202" t="s">
        <v>26</v>
      </c>
      <c r="R24" s="203"/>
      <c r="S24" s="203"/>
      <c r="T24" s="204"/>
      <c r="U24" s="4"/>
      <c r="V24" s="4"/>
      <c r="W24" s="4"/>
      <c r="X24" s="4"/>
      <c r="Y24" s="314"/>
      <c r="Z24" s="314"/>
      <c r="AA24" s="314"/>
      <c r="AB24" s="314"/>
      <c r="AC24" s="314"/>
      <c r="AD24" s="314"/>
      <c r="AE24" s="309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 t="s">
        <v>20</v>
      </c>
      <c r="B25" s="44" t="s">
        <v>29</v>
      </c>
      <c r="C25" s="45"/>
      <c r="D25" s="45"/>
      <c r="E25" s="45"/>
      <c r="F25" s="45" t="s">
        <v>28</v>
      </c>
      <c r="G25" s="45"/>
      <c r="H25" s="45"/>
      <c r="I25" s="45"/>
      <c r="J25" s="46"/>
      <c r="K25" s="197">
        <v>5000000</v>
      </c>
      <c r="L25" s="214"/>
      <c r="M25" s="214"/>
      <c r="N25" s="214"/>
      <c r="O25" s="214"/>
      <c r="P25" s="199"/>
      <c r="Q25" s="202" t="s">
        <v>26</v>
      </c>
      <c r="R25" s="203"/>
      <c r="S25" s="203"/>
      <c r="T25" s="204"/>
      <c r="U25" s="4"/>
      <c r="V25" s="4"/>
      <c r="W25" s="4"/>
      <c r="X25" s="4"/>
      <c r="Y25" s="314"/>
      <c r="Z25" s="314"/>
      <c r="AA25" s="314"/>
      <c r="AB25" s="314"/>
      <c r="AC25" s="314"/>
      <c r="AD25" s="314"/>
      <c r="AE25" s="309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 t="s">
        <v>20</v>
      </c>
      <c r="B26" s="44" t="s">
        <v>69</v>
      </c>
      <c r="C26" s="45"/>
      <c r="D26" s="45"/>
      <c r="E26" s="45"/>
      <c r="F26" s="45" t="s">
        <v>30</v>
      </c>
      <c r="G26" s="45"/>
      <c r="H26" s="45"/>
      <c r="I26" s="45"/>
      <c r="J26" s="46"/>
      <c r="K26" s="197">
        <v>200000</v>
      </c>
      <c r="L26" s="214"/>
      <c r="M26" s="214"/>
      <c r="N26" s="214"/>
      <c r="O26" s="214"/>
      <c r="P26" s="199"/>
      <c r="Q26" s="202" t="s">
        <v>26</v>
      </c>
      <c r="R26" s="203"/>
      <c r="S26" s="203"/>
      <c r="T26" s="204"/>
      <c r="U26" s="4"/>
      <c r="V26" s="4"/>
      <c r="W26" s="4"/>
      <c r="X26" s="4"/>
      <c r="Y26" s="314"/>
      <c r="Z26" s="314"/>
      <c r="AA26" s="314"/>
      <c r="AB26" s="314"/>
      <c r="AC26" s="314"/>
      <c r="AD26" s="314"/>
      <c r="AE26" s="309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 t="s">
        <v>20</v>
      </c>
      <c r="B27" s="44" t="s">
        <v>70</v>
      </c>
      <c r="C27" s="45"/>
      <c r="D27" s="45"/>
      <c r="E27" s="45"/>
      <c r="F27" s="45"/>
      <c r="G27" s="45"/>
      <c r="H27" s="45"/>
      <c r="I27" s="45"/>
      <c r="J27" s="46"/>
      <c r="K27" s="223">
        <v>3000000</v>
      </c>
      <c r="L27" s="224"/>
      <c r="M27" s="224"/>
      <c r="N27" s="224"/>
      <c r="O27" s="224"/>
      <c r="P27" s="225"/>
      <c r="Q27" s="202" t="s">
        <v>26</v>
      </c>
      <c r="R27" s="203"/>
      <c r="S27" s="203"/>
      <c r="T27" s="204"/>
      <c r="U27" s="4"/>
      <c r="V27" s="4"/>
      <c r="W27" s="4"/>
      <c r="X27" s="4"/>
      <c r="Y27" s="314"/>
      <c r="Z27" s="314"/>
      <c r="AA27" s="314"/>
      <c r="AB27" s="314"/>
      <c r="AC27" s="314"/>
      <c r="AD27" s="314"/>
      <c r="AE27" s="309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266"/>
      <c r="L28" s="267"/>
      <c r="M28" s="267"/>
      <c r="N28" s="267"/>
      <c r="O28" s="267"/>
      <c r="P28" s="268"/>
      <c r="Q28" s="47"/>
      <c r="R28" s="48"/>
      <c r="S28" s="48"/>
      <c r="T28" s="49"/>
      <c r="U28" s="4"/>
      <c r="V28" s="4"/>
      <c r="W28" s="4"/>
      <c r="X28" s="4"/>
      <c r="Y28" s="314"/>
      <c r="Z28" s="314"/>
      <c r="AA28" s="314"/>
      <c r="AB28" s="314"/>
      <c r="AC28" s="314"/>
      <c r="AD28" s="314"/>
      <c r="AE28" s="309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 t="s">
        <v>61</v>
      </c>
      <c r="C29" s="45"/>
      <c r="D29" s="45"/>
      <c r="E29" s="45"/>
      <c r="F29" s="45"/>
      <c r="G29" s="45"/>
      <c r="H29" s="45"/>
      <c r="I29" s="45"/>
      <c r="J29" s="46"/>
      <c r="K29" s="223">
        <f>SUM(K13:P27)*0.1</f>
        <v>5820000</v>
      </c>
      <c r="L29" s="224"/>
      <c r="M29" s="224"/>
      <c r="N29" s="224"/>
      <c r="O29" s="224"/>
      <c r="P29" s="225"/>
      <c r="Q29" s="47"/>
      <c r="R29" s="48"/>
      <c r="S29" s="48"/>
      <c r="T29" s="49"/>
      <c r="U29" s="4"/>
      <c r="V29" s="4"/>
      <c r="W29" s="4"/>
      <c r="X29" s="4"/>
      <c r="Y29" s="314"/>
      <c r="Z29" s="314"/>
      <c r="AA29" s="314"/>
      <c r="AB29" s="314"/>
      <c r="AC29" s="314"/>
      <c r="AD29" s="314"/>
      <c r="AE29" s="309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215"/>
      <c r="L30" s="216"/>
      <c r="M30" s="216"/>
      <c r="N30" s="216"/>
      <c r="O30" s="216"/>
      <c r="P30" s="217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18" t="s">
        <v>17</v>
      </c>
      <c r="B31" s="219"/>
      <c r="C31" s="219"/>
      <c r="D31" s="219"/>
      <c r="E31" s="219"/>
      <c r="F31" s="219"/>
      <c r="G31" s="219"/>
      <c r="H31" s="219"/>
      <c r="I31" s="219"/>
      <c r="J31" s="220"/>
      <c r="K31" s="221">
        <f>SUM(K13:P30)</f>
        <v>64020000</v>
      </c>
      <c r="L31" s="222"/>
      <c r="M31" s="222"/>
      <c r="N31" s="222"/>
      <c r="O31" s="22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192" t="s">
        <v>104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8"/>
      <c r="S32" s="18"/>
      <c r="T32" s="18"/>
      <c r="U32" s="86"/>
    </row>
    <row r="33" spans="1:20" ht="20.25" thickTop="1" thickBot="1">
      <c r="A33" s="283" t="s">
        <v>105</v>
      </c>
      <c r="B33" s="284"/>
      <c r="C33" s="284"/>
      <c r="D33" s="285"/>
      <c r="E33" s="283" t="s">
        <v>114</v>
      </c>
      <c r="F33" s="286"/>
      <c r="G33" s="286"/>
      <c r="H33" s="287"/>
      <c r="I33" s="91" t="s">
        <v>107</v>
      </c>
      <c r="J33" s="91"/>
      <c r="K33" s="90" t="s">
        <v>108</v>
      </c>
      <c r="L33" s="91"/>
      <c r="M33" s="89"/>
      <c r="N33" s="90" t="s">
        <v>12</v>
      </c>
      <c r="O33" s="92"/>
      <c r="P33" s="93"/>
      <c r="Q33" s="89"/>
      <c r="R33" s="195" t="s">
        <v>109</v>
      </c>
      <c r="S33" s="194"/>
      <c r="T33" s="196"/>
    </row>
    <row r="34" spans="1:20" ht="19.5" thickTop="1">
      <c r="A34" s="288" t="s">
        <v>115</v>
      </c>
      <c r="B34" s="289"/>
      <c r="C34" s="289"/>
      <c r="D34" s="290"/>
      <c r="E34" s="291" t="s">
        <v>116</v>
      </c>
      <c r="F34" s="292"/>
      <c r="G34" s="292"/>
      <c r="H34" s="293"/>
      <c r="I34" s="294" t="s">
        <v>117</v>
      </c>
      <c r="J34" s="295"/>
      <c r="K34" s="94"/>
      <c r="L34" s="95"/>
      <c r="M34" s="96"/>
      <c r="N34" s="296">
        <v>5500000</v>
      </c>
      <c r="O34" s="297"/>
      <c r="P34" s="297"/>
      <c r="Q34" s="298"/>
      <c r="R34" s="299" t="s">
        <v>131</v>
      </c>
      <c r="S34" s="300"/>
      <c r="T34" s="301"/>
    </row>
    <row r="35" spans="1:20">
      <c r="A35" s="269" t="s">
        <v>118</v>
      </c>
      <c r="B35" s="270"/>
      <c r="C35" s="270"/>
      <c r="D35" s="271"/>
      <c r="E35" s="272" t="s">
        <v>119</v>
      </c>
      <c r="F35" s="273"/>
      <c r="G35" s="273"/>
      <c r="H35" s="274"/>
      <c r="I35" s="275" t="s">
        <v>117</v>
      </c>
      <c r="J35" s="276"/>
      <c r="K35" s="101"/>
      <c r="L35" s="102"/>
      <c r="M35" s="103"/>
      <c r="N35" s="277">
        <v>22000000</v>
      </c>
      <c r="O35" s="278"/>
      <c r="P35" s="278"/>
      <c r="Q35" s="279"/>
      <c r="R35" s="280" t="s">
        <v>131</v>
      </c>
      <c r="S35" s="281"/>
      <c r="T35" s="282"/>
    </row>
    <row r="36" spans="1:20">
      <c r="A36" s="97"/>
      <c r="B36" s="45"/>
      <c r="C36" s="45"/>
      <c r="D36" s="46"/>
      <c r="E36" s="304" t="s">
        <v>120</v>
      </c>
      <c r="F36" s="156"/>
      <c r="G36" s="156"/>
      <c r="H36" s="305"/>
      <c r="I36" s="106"/>
      <c r="J36" s="100"/>
      <c r="K36" s="101"/>
      <c r="L36" s="102"/>
      <c r="M36" s="103"/>
      <c r="N36" s="98"/>
      <c r="O36" s="104"/>
      <c r="P36" s="104"/>
      <c r="Q36" s="105"/>
      <c r="R36" s="98"/>
      <c r="S36" s="99"/>
      <c r="T36" s="100"/>
    </row>
    <row r="37" spans="1:20">
      <c r="A37" s="269" t="s">
        <v>121</v>
      </c>
      <c r="B37" s="270"/>
      <c r="C37" s="270"/>
      <c r="D37" s="271"/>
      <c r="E37" s="272" t="s">
        <v>122</v>
      </c>
      <c r="F37" s="273"/>
      <c r="G37" s="273"/>
      <c r="H37" s="274"/>
      <c r="I37" s="275" t="s">
        <v>117</v>
      </c>
      <c r="J37" s="276"/>
      <c r="K37" s="101"/>
      <c r="L37" s="102"/>
      <c r="M37" s="103"/>
      <c r="N37" s="277">
        <v>8250000</v>
      </c>
      <c r="O37" s="302"/>
      <c r="P37" s="302"/>
      <c r="Q37" s="303"/>
      <c r="R37" s="280" t="s">
        <v>131</v>
      </c>
      <c r="S37" s="281"/>
      <c r="T37" s="282"/>
    </row>
    <row r="38" spans="1:20">
      <c r="A38" s="269" t="s">
        <v>123</v>
      </c>
      <c r="B38" s="270"/>
      <c r="C38" s="270"/>
      <c r="D38" s="271"/>
      <c r="E38" s="272" t="s">
        <v>124</v>
      </c>
      <c r="F38" s="273"/>
      <c r="G38" s="273"/>
      <c r="H38" s="274"/>
      <c r="I38" s="275" t="s">
        <v>117</v>
      </c>
      <c r="J38" s="276"/>
      <c r="K38" s="101"/>
      <c r="L38" s="102"/>
      <c r="M38" s="103"/>
      <c r="N38" s="277">
        <v>16500000</v>
      </c>
      <c r="O38" s="302"/>
      <c r="P38" s="302"/>
      <c r="Q38" s="303"/>
      <c r="R38" s="280" t="s">
        <v>131</v>
      </c>
      <c r="S38" s="281"/>
      <c r="T38" s="282"/>
    </row>
    <row r="39" spans="1:20">
      <c r="A39" s="311" t="s">
        <v>125</v>
      </c>
      <c r="B39" s="312"/>
      <c r="C39" s="312"/>
      <c r="D39" s="313"/>
      <c r="E39" s="272" t="s">
        <v>126</v>
      </c>
      <c r="F39" s="273"/>
      <c r="G39" s="273"/>
      <c r="H39" s="274"/>
      <c r="I39" s="275" t="s">
        <v>117</v>
      </c>
      <c r="J39" s="276"/>
      <c r="K39" s="101"/>
      <c r="L39" s="102"/>
      <c r="M39" s="103"/>
      <c r="N39" s="197">
        <v>1320000</v>
      </c>
      <c r="O39" s="214"/>
      <c r="P39" s="214"/>
      <c r="Q39" s="199"/>
      <c r="R39" s="280" t="s">
        <v>131</v>
      </c>
      <c r="S39" s="281"/>
      <c r="T39" s="282"/>
    </row>
    <row r="40" spans="1:20">
      <c r="A40" s="107" t="s">
        <v>127</v>
      </c>
      <c r="B40" s="108"/>
      <c r="C40" s="108"/>
      <c r="D40" s="109"/>
      <c r="E40" s="306" t="s">
        <v>128</v>
      </c>
      <c r="F40" s="307"/>
      <c r="G40" s="307"/>
      <c r="H40" s="308"/>
      <c r="I40" s="275" t="s">
        <v>117</v>
      </c>
      <c r="J40" s="276"/>
      <c r="K40" s="101"/>
      <c r="L40" s="102"/>
      <c r="M40" s="103"/>
      <c r="N40" s="197">
        <v>9900000</v>
      </c>
      <c r="O40" s="214"/>
      <c r="P40" s="214"/>
      <c r="Q40" s="199"/>
      <c r="R40" s="280" t="s">
        <v>131</v>
      </c>
      <c r="S40" s="281"/>
      <c r="T40" s="282"/>
    </row>
    <row r="41" spans="1:20">
      <c r="A41" s="107"/>
      <c r="B41" s="108"/>
      <c r="C41" s="108"/>
      <c r="D41" s="109"/>
      <c r="E41" s="272" t="s">
        <v>129</v>
      </c>
      <c r="F41" s="309"/>
      <c r="G41" s="309"/>
      <c r="H41" s="310"/>
      <c r="I41" s="275"/>
      <c r="J41" s="276"/>
      <c r="K41" s="101"/>
      <c r="L41" s="102"/>
      <c r="M41" s="103"/>
      <c r="N41" s="197"/>
      <c r="O41" s="214"/>
      <c r="P41" s="214"/>
      <c r="Q41" s="199"/>
      <c r="R41" s="280"/>
      <c r="S41" s="281"/>
      <c r="T41" s="282"/>
    </row>
    <row r="42" spans="1:20" ht="19.5" thickBot="1">
      <c r="A42" s="110"/>
      <c r="B42" s="111"/>
      <c r="C42" s="111"/>
      <c r="D42" s="112"/>
      <c r="E42" s="113"/>
      <c r="F42" s="114"/>
      <c r="G42" s="114"/>
      <c r="H42" s="115"/>
      <c r="I42" s="116"/>
      <c r="J42" s="117"/>
      <c r="K42" s="118"/>
      <c r="L42" s="119"/>
      <c r="M42" s="120"/>
      <c r="N42" s="121"/>
      <c r="O42" s="122"/>
      <c r="P42" s="122"/>
      <c r="Q42" s="123"/>
      <c r="R42" s="124"/>
      <c r="S42" s="125"/>
      <c r="T42" s="126"/>
    </row>
    <row r="43" spans="1:20" ht="19.5" thickTop="1">
      <c r="A43" s="22" t="s">
        <v>130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2"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A35:D35"/>
    <mergeCell ref="E35:H35"/>
    <mergeCell ref="I35:J35"/>
    <mergeCell ref="N35:Q3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AB10:AC10"/>
    <mergeCell ref="AB11:AC11"/>
    <mergeCell ref="AB12:AC12"/>
    <mergeCell ref="AB16:AC16"/>
    <mergeCell ref="Y18:AE29"/>
    <mergeCell ref="I9:K9"/>
    <mergeCell ref="Q17:T17"/>
    <mergeCell ref="Q22:T22"/>
    <mergeCell ref="Q23:T23"/>
    <mergeCell ref="AB13:AC13"/>
    <mergeCell ref="AB14:AC14"/>
    <mergeCell ref="AB15:AC15"/>
    <mergeCell ref="K18:P18"/>
    <mergeCell ref="Q18:T18"/>
    <mergeCell ref="B12:J12"/>
    <mergeCell ref="K12:P12"/>
    <mergeCell ref="Q12:T12"/>
    <mergeCell ref="K13:P13"/>
    <mergeCell ref="Q13:T13"/>
    <mergeCell ref="K14:P14"/>
    <mergeCell ref="Q14:T14"/>
    <mergeCell ref="K16:P16"/>
    <mergeCell ref="Q16:T16"/>
    <mergeCell ref="A11:P11"/>
    <mergeCell ref="A3:T3"/>
    <mergeCell ref="A2:T2"/>
    <mergeCell ref="E5:H6"/>
    <mergeCell ref="I5:L5"/>
    <mergeCell ref="M5:P6"/>
    <mergeCell ref="I6:L6"/>
    <mergeCell ref="X7:Y7"/>
    <mergeCell ref="Z7:AB7"/>
    <mergeCell ref="AB9:AC9"/>
    <mergeCell ref="A7:C7"/>
    <mergeCell ref="E7:G7"/>
    <mergeCell ref="I7:K7"/>
    <mergeCell ref="M7:O7"/>
    <mergeCell ref="Q7:S7"/>
    <mergeCell ref="E8:H8"/>
    <mergeCell ref="I8:L8"/>
    <mergeCell ref="M8:P9"/>
    <mergeCell ref="Q8:T8"/>
    <mergeCell ref="A9:D9"/>
    <mergeCell ref="E9:H9"/>
    <mergeCell ref="Q9:T9"/>
    <mergeCell ref="K15:P15"/>
    <mergeCell ref="Q15:T15"/>
    <mergeCell ref="A10:C10"/>
    <mergeCell ref="E10:G10"/>
    <mergeCell ref="I10:K10"/>
    <mergeCell ref="M10:O10"/>
    <mergeCell ref="Q10:S10"/>
    <mergeCell ref="K28:P28"/>
    <mergeCell ref="K29:P29"/>
    <mergeCell ref="K30:P30"/>
    <mergeCell ref="A31:J31"/>
    <mergeCell ref="K31:O31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Q24:T24"/>
    <mergeCell ref="Q25:T25"/>
    <mergeCell ref="Q26:T26"/>
    <mergeCell ref="Q27:T27"/>
  </mergeCells>
  <phoneticPr fontId="3"/>
  <dataValidations disablePrompts="1" count="4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3" xr:uid="{0AB9F112-AD96-4076-8727-ADA01D7BB98A}">
      <formula1>$V$2:$V$3</formula1>
    </dataValidation>
    <dataValidation type="list" allowBlank="1" showInputMessage="1" showErrorMessage="1" sqref="Z7:AB7" xr:uid="{DDE3FE2B-49D5-4B46-9E75-3F500E102B84}">
      <formula1>$X$9:$X$16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50"/>
  </sheetPr>
  <dimension ref="A1:AL48"/>
  <sheetViews>
    <sheetView showGridLines="0" view="pageBreakPreview" zoomScaleNormal="100" zoomScaleSheetLayoutView="100" workbookViewId="0">
      <selection activeCell="A13" sqref="A13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24" width="5.25" style="2" customWidth="1"/>
    <col min="25" max="25" width="12.875" style="2" customWidth="1"/>
    <col min="26" max="30" width="5.25" style="2" customWidth="1"/>
    <col min="31" max="37" width="9" style="2"/>
    <col min="38" max="38" width="9" style="3"/>
  </cols>
  <sheetData>
    <row r="1" spans="1:38">
      <c r="A1" s="65" t="s">
        <v>132</v>
      </c>
    </row>
    <row r="2" spans="1:38" s="9" customFormat="1" ht="18.75" customHeight="1">
      <c r="A2" s="241" t="s">
        <v>100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71"/>
      <c r="V2" s="75" t="s">
        <v>72</v>
      </c>
      <c r="W2" s="76"/>
      <c r="X2" s="76"/>
      <c r="Y2" s="76"/>
      <c r="Z2" s="76"/>
      <c r="AA2" s="76"/>
      <c r="AB2" s="76"/>
      <c r="AC2" s="76"/>
      <c r="AD2" s="77" t="s">
        <v>64</v>
      </c>
      <c r="AE2" s="76"/>
      <c r="AF2" s="2"/>
      <c r="AG2" s="8"/>
      <c r="AH2" s="8"/>
      <c r="AI2" s="8"/>
      <c r="AJ2" s="8"/>
      <c r="AK2" s="8"/>
      <c r="AL2" s="8"/>
    </row>
    <row r="3" spans="1:38">
      <c r="A3" s="241" t="s">
        <v>72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71"/>
      <c r="V3" s="74" t="s">
        <v>73</v>
      </c>
      <c r="W3" s="72"/>
      <c r="X3" s="72"/>
      <c r="Y3" s="72"/>
      <c r="Z3" s="72"/>
      <c r="AA3" s="72"/>
      <c r="AB3" s="72"/>
      <c r="AC3" s="72"/>
      <c r="AD3" s="73" t="s">
        <v>65</v>
      </c>
      <c r="AE3" s="72"/>
    </row>
    <row r="4" spans="1:38" ht="19.5" thickBot="1">
      <c r="A4" s="14" t="s">
        <v>81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3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53" t="s">
        <v>13</v>
      </c>
      <c r="F5" s="354"/>
      <c r="G5" s="354"/>
      <c r="H5" s="355"/>
      <c r="I5" s="353" t="s">
        <v>1</v>
      </c>
      <c r="J5" s="354"/>
      <c r="K5" s="354"/>
      <c r="L5" s="355"/>
      <c r="M5" s="353" t="s">
        <v>14</v>
      </c>
      <c r="N5" s="354"/>
      <c r="O5" s="354"/>
      <c r="P5" s="355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3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34"/>
      <c r="F6" s="192"/>
      <c r="G6" s="192"/>
      <c r="H6" s="235"/>
      <c r="I6" s="234" t="s">
        <v>2</v>
      </c>
      <c r="J6" s="192"/>
      <c r="K6" s="192"/>
      <c r="L6" s="235"/>
      <c r="M6" s="234"/>
      <c r="N6" s="192"/>
      <c r="O6" s="192"/>
      <c r="P6" s="235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69">
        <f>'1年目 (ZEB普及)'!A7:C7+'2年目 (ZEB普及) '!A7:C7</f>
        <v>0</v>
      </c>
      <c r="B7" s="370"/>
      <c r="C7" s="370"/>
      <c r="D7" s="7" t="s">
        <v>3</v>
      </c>
      <c r="E7" s="369">
        <f>'1年目 (ZEB普及)'!E7:G7+'2年目 (ZEB普及) '!E7:G7</f>
        <v>0</v>
      </c>
      <c r="F7" s="370"/>
      <c r="G7" s="370"/>
      <c r="H7" s="7" t="s">
        <v>3</v>
      </c>
      <c r="I7" s="369">
        <f>A7-E7</f>
        <v>0</v>
      </c>
      <c r="J7" s="370"/>
      <c r="K7" s="370"/>
      <c r="L7" s="7" t="s">
        <v>3</v>
      </c>
      <c r="M7" s="369">
        <f>K31</f>
        <v>0</v>
      </c>
      <c r="N7" s="370"/>
      <c r="O7" s="370"/>
      <c r="P7" s="7" t="s">
        <v>3</v>
      </c>
      <c r="Q7" s="369">
        <f>'1年目 (ZEB普及)'!Q7:S7+'2年目 (ZEB普及) '!Q7:S7</f>
        <v>0</v>
      </c>
      <c r="R7" s="370"/>
      <c r="S7" s="370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74" t="s">
        <v>8</v>
      </c>
      <c r="F8" s="375"/>
      <c r="G8" s="375"/>
      <c r="H8" s="376"/>
      <c r="I8" s="374" t="s">
        <v>10</v>
      </c>
      <c r="J8" s="375"/>
      <c r="K8" s="375"/>
      <c r="L8" s="376"/>
      <c r="M8" s="385" t="s">
        <v>82</v>
      </c>
      <c r="N8" s="386"/>
      <c r="O8" s="386"/>
      <c r="P8" s="387"/>
      <c r="Q8" s="374" t="s">
        <v>83</v>
      </c>
      <c r="R8" s="375"/>
      <c r="S8" s="375"/>
      <c r="T8" s="376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81" t="s">
        <v>7</v>
      </c>
      <c r="B9" s="382"/>
      <c r="C9" s="383"/>
      <c r="D9" s="384"/>
      <c r="E9" s="381" t="s">
        <v>9</v>
      </c>
      <c r="F9" s="382"/>
      <c r="G9" s="383"/>
      <c r="H9" s="384"/>
      <c r="I9" s="261" t="s">
        <v>54</v>
      </c>
      <c r="J9" s="262"/>
      <c r="K9" s="262"/>
      <c r="L9" s="64">
        <f>IF(X12=V14,AB14,IF(X12=V15,AB15,IF(X12=V16,AB16,IF(X12=V17,AB17,IF(X12=V18,AB18,IF(X12=V19,AB19,IF(X12=V20,AB20,IF(X12=V21,AB21,""))))))))</f>
        <v>0.5</v>
      </c>
      <c r="M9" s="388"/>
      <c r="N9" s="389"/>
      <c r="O9" s="389"/>
      <c r="P9" s="390"/>
      <c r="Q9" s="381" t="s">
        <v>84</v>
      </c>
      <c r="R9" s="382"/>
      <c r="S9" s="382"/>
      <c r="T9" s="38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69">
        <f>'1年目 (ZEB普及)'!A10:C10+'2年目 (ZEB普及) '!A10:C10</f>
        <v>0</v>
      </c>
      <c r="B10" s="370"/>
      <c r="C10" s="370"/>
      <c r="D10" s="7" t="s">
        <v>3</v>
      </c>
      <c r="E10" s="369">
        <f>'1年目 (ZEB普及)'!E10:G10+'2年目 (ZEB普及) '!E10:G10</f>
        <v>0</v>
      </c>
      <c r="F10" s="370"/>
      <c r="G10" s="370"/>
      <c r="H10" s="7" t="s">
        <v>3</v>
      </c>
      <c r="I10" s="369">
        <f>'1年目 (ZEB普及)'!I10:K10+'2年目 (ZEB普及) '!I10:K10</f>
        <v>0</v>
      </c>
      <c r="J10" s="370"/>
      <c r="K10" s="370"/>
      <c r="L10" s="7" t="s">
        <v>3</v>
      </c>
      <c r="M10" s="369">
        <f>'1年目 (ZEB普及)'!M10:O10+'2年目 (ZEB普及) '!M10:O10</f>
        <v>0</v>
      </c>
      <c r="N10" s="370"/>
      <c r="O10" s="370"/>
      <c r="P10" s="7" t="s">
        <v>3</v>
      </c>
      <c r="Q10" s="369">
        <f>M10-I10</f>
        <v>0</v>
      </c>
      <c r="R10" s="370"/>
      <c r="S10" s="370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191" t="s">
        <v>15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2"/>
      <c r="N11" s="192"/>
      <c r="O11" s="192"/>
      <c r="P11" s="192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193" t="s">
        <v>4</v>
      </c>
      <c r="C12" s="194"/>
      <c r="D12" s="194"/>
      <c r="E12" s="194"/>
      <c r="F12" s="194"/>
      <c r="G12" s="194"/>
      <c r="H12" s="194"/>
      <c r="I12" s="194"/>
      <c r="J12" s="194"/>
      <c r="K12" s="195" t="s">
        <v>22</v>
      </c>
      <c r="L12" s="194"/>
      <c r="M12" s="194"/>
      <c r="N12" s="194"/>
      <c r="O12" s="194"/>
      <c r="P12" s="196"/>
      <c r="Q12" s="195" t="s">
        <v>23</v>
      </c>
      <c r="R12" s="194"/>
      <c r="S12" s="194"/>
      <c r="T12" s="196"/>
      <c r="U12" s="4"/>
      <c r="V12" s="242" t="s">
        <v>55</v>
      </c>
      <c r="W12" s="242"/>
      <c r="X12" s="243" t="s">
        <v>78</v>
      </c>
      <c r="Y12" s="244"/>
      <c r="Z12" s="245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9"/>
      <c r="B13" s="40"/>
      <c r="C13" s="41"/>
      <c r="D13" s="41"/>
      <c r="E13" s="41"/>
      <c r="F13" s="41"/>
      <c r="G13" s="41"/>
      <c r="H13" s="41"/>
      <c r="I13" s="41"/>
      <c r="J13" s="42"/>
      <c r="K13" s="378"/>
      <c r="L13" s="379"/>
      <c r="M13" s="379"/>
      <c r="N13" s="379"/>
      <c r="O13" s="379"/>
      <c r="P13" s="380"/>
      <c r="Q13" s="211"/>
      <c r="R13" s="212"/>
      <c r="S13" s="212"/>
      <c r="T13" s="213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371"/>
      <c r="L14" s="372"/>
      <c r="M14" s="372"/>
      <c r="N14" s="372"/>
      <c r="O14" s="372"/>
      <c r="P14" s="373"/>
      <c r="Q14" s="202"/>
      <c r="R14" s="203"/>
      <c r="S14" s="203"/>
      <c r="T14" s="204"/>
      <c r="U14" s="4"/>
      <c r="V14" s="60" t="s">
        <v>78</v>
      </c>
      <c r="W14" s="61"/>
      <c r="X14" s="82"/>
      <c r="Y14" s="83"/>
      <c r="Z14" s="240" t="s">
        <v>56</v>
      </c>
      <c r="AA14" s="240"/>
      <c r="AB14" s="62">
        <v>0.5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/>
      <c r="B15" s="44"/>
      <c r="C15" s="45"/>
      <c r="D15" s="45"/>
      <c r="E15" s="45"/>
      <c r="F15" s="45"/>
      <c r="G15" s="45"/>
      <c r="H15" s="45"/>
      <c r="I15" s="45"/>
      <c r="J15" s="46"/>
      <c r="K15" s="371"/>
      <c r="L15" s="372"/>
      <c r="M15" s="372"/>
      <c r="N15" s="372"/>
      <c r="O15" s="372"/>
      <c r="P15" s="373"/>
      <c r="Q15" s="205"/>
      <c r="R15" s="206"/>
      <c r="S15" s="206"/>
      <c r="T15" s="207"/>
      <c r="U15" s="4"/>
      <c r="V15" s="60" t="s">
        <v>75</v>
      </c>
      <c r="W15" s="63"/>
      <c r="X15" s="84"/>
      <c r="Y15" s="83"/>
      <c r="Z15" s="240" t="s">
        <v>56</v>
      </c>
      <c r="AA15" s="240"/>
      <c r="AB15" s="62">
        <v>0.33333333333333331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/>
      <c r="B16" s="44"/>
      <c r="C16" s="45"/>
      <c r="D16" s="45"/>
      <c r="E16" s="45"/>
      <c r="F16" s="45"/>
      <c r="G16" s="45"/>
      <c r="H16" s="45"/>
      <c r="I16" s="45"/>
      <c r="J16" s="46"/>
      <c r="K16" s="371"/>
      <c r="L16" s="372"/>
      <c r="M16" s="372"/>
      <c r="N16" s="372"/>
      <c r="O16" s="372"/>
      <c r="P16" s="373"/>
      <c r="Q16" s="202"/>
      <c r="R16" s="203"/>
      <c r="S16" s="203"/>
      <c r="T16" s="204"/>
      <c r="U16" s="4"/>
      <c r="V16" s="60" t="s">
        <v>76</v>
      </c>
      <c r="W16" s="61"/>
      <c r="X16" s="82"/>
      <c r="Y16" s="85"/>
      <c r="Z16" s="240" t="s">
        <v>56</v>
      </c>
      <c r="AA16" s="240"/>
      <c r="AB16" s="62">
        <v>0.25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/>
      <c r="B17" s="44"/>
      <c r="C17" s="45"/>
      <c r="D17" s="45"/>
      <c r="E17" s="45"/>
      <c r="F17" s="45"/>
      <c r="G17" s="45"/>
      <c r="H17" s="45"/>
      <c r="I17" s="45"/>
      <c r="J17" s="46"/>
      <c r="K17" s="371"/>
      <c r="L17" s="372"/>
      <c r="M17" s="372"/>
      <c r="N17" s="372"/>
      <c r="O17" s="372"/>
      <c r="P17" s="373"/>
      <c r="Q17" s="202"/>
      <c r="R17" s="203"/>
      <c r="S17" s="203"/>
      <c r="T17" s="204"/>
      <c r="U17" s="4"/>
      <c r="V17" s="60" t="s">
        <v>77</v>
      </c>
      <c r="W17" s="61"/>
      <c r="X17" s="82"/>
      <c r="Y17" s="83"/>
      <c r="Z17" s="240" t="s">
        <v>56</v>
      </c>
      <c r="AA17" s="240"/>
      <c r="AB17" s="62">
        <v>0.25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/>
      <c r="B18" s="44"/>
      <c r="C18" s="45"/>
      <c r="D18" s="45"/>
      <c r="E18" s="45"/>
      <c r="F18" s="45"/>
      <c r="G18" s="45"/>
      <c r="H18" s="45"/>
      <c r="I18" s="45"/>
      <c r="J18" s="46"/>
      <c r="K18" s="371"/>
      <c r="L18" s="372"/>
      <c r="M18" s="372"/>
      <c r="N18" s="372"/>
      <c r="O18" s="372"/>
      <c r="P18" s="373"/>
      <c r="Q18" s="202"/>
      <c r="R18" s="203"/>
      <c r="S18" s="203"/>
      <c r="T18" s="204"/>
      <c r="U18" s="4"/>
      <c r="V18" s="60" t="s">
        <v>94</v>
      </c>
      <c r="W18" s="61"/>
      <c r="X18" s="82"/>
      <c r="Y18" s="83"/>
      <c r="Z18" s="240" t="s">
        <v>56</v>
      </c>
      <c r="AA18" s="240"/>
      <c r="AB18" s="62">
        <v>0.66666666666666663</v>
      </c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/>
      <c r="B19" s="44"/>
      <c r="C19" s="45"/>
      <c r="D19" s="45"/>
      <c r="E19" s="45"/>
      <c r="F19" s="45"/>
      <c r="G19" s="45"/>
      <c r="H19" s="45"/>
      <c r="I19" s="45"/>
      <c r="J19" s="46"/>
      <c r="K19" s="371"/>
      <c r="L19" s="372"/>
      <c r="M19" s="372"/>
      <c r="N19" s="372"/>
      <c r="O19" s="372"/>
      <c r="P19" s="373"/>
      <c r="Q19" s="202"/>
      <c r="R19" s="203"/>
      <c r="S19" s="203"/>
      <c r="T19" s="204"/>
      <c r="U19" s="4"/>
      <c r="V19" s="60" t="s">
        <v>103</v>
      </c>
      <c r="W19" s="63"/>
      <c r="X19" s="84"/>
      <c r="Y19" s="83"/>
      <c r="Z19" s="240" t="s">
        <v>56</v>
      </c>
      <c r="AA19" s="240"/>
      <c r="AB19" s="62">
        <v>0.66666666666666663</v>
      </c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/>
      <c r="B20" s="44"/>
      <c r="C20" s="45"/>
      <c r="D20" s="45"/>
      <c r="E20" s="45"/>
      <c r="F20" s="45"/>
      <c r="G20" s="45"/>
      <c r="H20" s="45"/>
      <c r="I20" s="45"/>
      <c r="J20" s="46"/>
      <c r="K20" s="371"/>
      <c r="L20" s="372"/>
      <c r="M20" s="372"/>
      <c r="N20" s="372"/>
      <c r="O20" s="372"/>
      <c r="P20" s="373"/>
      <c r="Q20" s="205"/>
      <c r="R20" s="206"/>
      <c r="S20" s="206"/>
      <c r="T20" s="207"/>
      <c r="U20" s="4"/>
      <c r="V20" s="60" t="s">
        <v>95</v>
      </c>
      <c r="W20" s="61"/>
      <c r="X20" s="82"/>
      <c r="Y20" s="85"/>
      <c r="Z20" s="240" t="s">
        <v>56</v>
      </c>
      <c r="AA20" s="240"/>
      <c r="AB20" s="62">
        <v>0.66666666666666663</v>
      </c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371"/>
      <c r="L21" s="372"/>
      <c r="M21" s="372"/>
      <c r="N21" s="372"/>
      <c r="O21" s="372"/>
      <c r="P21" s="373"/>
      <c r="Q21" s="202"/>
      <c r="R21" s="203"/>
      <c r="S21" s="203"/>
      <c r="T21" s="204"/>
      <c r="U21" s="4"/>
      <c r="V21" s="60" t="s">
        <v>96</v>
      </c>
      <c r="W21" s="61"/>
      <c r="X21" s="82"/>
      <c r="Y21" s="83"/>
      <c r="Z21" s="240" t="s">
        <v>56</v>
      </c>
      <c r="AA21" s="240"/>
      <c r="AB21" s="62">
        <v>0.66666666666666663</v>
      </c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/>
      <c r="B22" s="44"/>
      <c r="C22" s="45"/>
      <c r="D22" s="45"/>
      <c r="E22" s="45"/>
      <c r="F22" s="45"/>
      <c r="G22" s="45"/>
      <c r="H22" s="45"/>
      <c r="I22" s="45"/>
      <c r="J22" s="50"/>
      <c r="K22" s="371"/>
      <c r="L22" s="372"/>
      <c r="M22" s="372"/>
      <c r="N22" s="372"/>
      <c r="O22" s="372"/>
      <c r="P22" s="373"/>
      <c r="Q22" s="202"/>
      <c r="R22" s="203"/>
      <c r="S22" s="203"/>
      <c r="T22" s="20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/>
      <c r="B23" s="44"/>
      <c r="C23" s="45"/>
      <c r="D23" s="45"/>
      <c r="E23" s="45"/>
      <c r="F23" s="45"/>
      <c r="G23" s="45"/>
      <c r="H23" s="45"/>
      <c r="I23" s="45"/>
      <c r="J23" s="46"/>
      <c r="K23" s="371"/>
      <c r="L23" s="372"/>
      <c r="M23" s="372"/>
      <c r="N23" s="372"/>
      <c r="O23" s="372"/>
      <c r="P23" s="373"/>
      <c r="Q23" s="202"/>
      <c r="R23" s="203"/>
      <c r="S23" s="203"/>
      <c r="T23" s="20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/>
      <c r="B24" s="44"/>
      <c r="C24" s="45"/>
      <c r="D24" s="45"/>
      <c r="E24" s="45"/>
      <c r="F24" s="45"/>
      <c r="G24" s="45"/>
      <c r="H24" s="45"/>
      <c r="I24" s="45"/>
      <c r="J24" s="46"/>
      <c r="K24" s="371"/>
      <c r="L24" s="372"/>
      <c r="M24" s="372"/>
      <c r="N24" s="372"/>
      <c r="O24" s="372"/>
      <c r="P24" s="373"/>
      <c r="Q24" s="47"/>
      <c r="R24" s="48"/>
      <c r="S24" s="48"/>
      <c r="T24" s="4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/>
      <c r="B25" s="44"/>
      <c r="C25" s="45"/>
      <c r="D25" s="45"/>
      <c r="E25" s="45"/>
      <c r="F25" s="45"/>
      <c r="G25" s="45"/>
      <c r="H25" s="45"/>
      <c r="I25" s="45"/>
      <c r="J25" s="46"/>
      <c r="K25" s="371"/>
      <c r="L25" s="372"/>
      <c r="M25" s="372"/>
      <c r="N25" s="372"/>
      <c r="O25" s="372"/>
      <c r="P25" s="373"/>
      <c r="Q25" s="47"/>
      <c r="R25" s="48"/>
      <c r="S25" s="48"/>
      <c r="T25" s="4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/>
      <c r="B26" s="44"/>
      <c r="C26" s="45"/>
      <c r="D26" s="45"/>
      <c r="E26" s="45"/>
      <c r="F26" s="45"/>
      <c r="G26" s="45"/>
      <c r="H26" s="45"/>
      <c r="I26" s="45"/>
      <c r="J26" s="46"/>
      <c r="K26" s="371"/>
      <c r="L26" s="372"/>
      <c r="M26" s="372"/>
      <c r="N26" s="372"/>
      <c r="O26" s="372"/>
      <c r="P26" s="373"/>
      <c r="Q26" s="47"/>
      <c r="R26" s="48"/>
      <c r="S26" s="48"/>
      <c r="T26" s="4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/>
      <c r="B27" s="44"/>
      <c r="C27" s="45"/>
      <c r="D27" s="45"/>
      <c r="E27" s="45"/>
      <c r="F27" s="45"/>
      <c r="G27" s="45"/>
      <c r="H27" s="45"/>
      <c r="I27" s="45"/>
      <c r="J27" s="46"/>
      <c r="K27" s="371"/>
      <c r="L27" s="372"/>
      <c r="M27" s="372"/>
      <c r="N27" s="372"/>
      <c r="O27" s="372"/>
      <c r="P27" s="373"/>
      <c r="Q27" s="47"/>
      <c r="R27" s="48"/>
      <c r="S27" s="48"/>
      <c r="T27" s="4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371"/>
      <c r="L28" s="372"/>
      <c r="M28" s="372"/>
      <c r="N28" s="372"/>
      <c r="O28" s="372"/>
      <c r="P28" s="373"/>
      <c r="Q28" s="47"/>
      <c r="R28" s="48"/>
      <c r="S28" s="48"/>
      <c r="T28" s="4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371"/>
      <c r="L29" s="372"/>
      <c r="M29" s="372"/>
      <c r="N29" s="372"/>
      <c r="O29" s="372"/>
      <c r="P29" s="373"/>
      <c r="Q29" s="47"/>
      <c r="R29" s="48"/>
      <c r="S29" s="48"/>
      <c r="T29" s="4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91"/>
      <c r="L30" s="392"/>
      <c r="M30" s="392"/>
      <c r="N30" s="392"/>
      <c r="O30" s="392"/>
      <c r="P30" s="393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18" t="s">
        <v>17</v>
      </c>
      <c r="B31" s="219"/>
      <c r="C31" s="219"/>
      <c r="D31" s="219"/>
      <c r="E31" s="219"/>
      <c r="F31" s="219"/>
      <c r="G31" s="219"/>
      <c r="H31" s="219"/>
      <c r="I31" s="219"/>
      <c r="J31" s="220"/>
      <c r="K31" s="221">
        <f>SUM(K13:P30)</f>
        <v>0</v>
      </c>
      <c r="L31" s="222"/>
      <c r="M31" s="222"/>
      <c r="N31" s="222"/>
      <c r="O31" s="22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customHeight="1" thickTop="1" thickBot="1">
      <c r="A32" s="191" t="s">
        <v>104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8"/>
      <c r="S32" s="18"/>
      <c r="T32" s="18"/>
    </row>
    <row r="33" spans="1:20" ht="20.25" thickTop="1" thickBot="1">
      <c r="A33" s="87" t="s">
        <v>105</v>
      </c>
      <c r="B33" s="88"/>
      <c r="C33" s="88"/>
      <c r="D33" s="89"/>
      <c r="E33" s="90" t="s">
        <v>106</v>
      </c>
      <c r="F33" s="91"/>
      <c r="G33" s="91"/>
      <c r="H33" s="89"/>
      <c r="I33" s="91" t="s">
        <v>107</v>
      </c>
      <c r="J33" s="91"/>
      <c r="K33" s="90" t="s">
        <v>108</v>
      </c>
      <c r="L33" s="91"/>
      <c r="M33" s="89"/>
      <c r="N33" s="90" t="s">
        <v>12</v>
      </c>
      <c r="O33" s="92"/>
      <c r="P33" s="93"/>
      <c r="Q33" s="89"/>
      <c r="R33" s="90" t="s">
        <v>109</v>
      </c>
      <c r="S33" s="92"/>
      <c r="T33" s="93"/>
    </row>
    <row r="34" spans="1:20" ht="19.5" thickTop="1">
      <c r="A34" s="356"/>
      <c r="B34" s="357"/>
      <c r="C34" s="357"/>
      <c r="D34" s="358"/>
      <c r="E34" s="359" t="s">
        <v>110</v>
      </c>
      <c r="F34" s="360"/>
      <c r="G34" s="360"/>
      <c r="H34" s="361"/>
      <c r="I34" s="362" t="s">
        <v>110</v>
      </c>
      <c r="J34" s="361"/>
      <c r="K34" s="363" t="s">
        <v>110</v>
      </c>
      <c r="L34" s="364"/>
      <c r="M34" s="365"/>
      <c r="N34" s="366"/>
      <c r="O34" s="367"/>
      <c r="P34" s="367"/>
      <c r="Q34" s="368"/>
      <c r="R34" s="315" t="s">
        <v>111</v>
      </c>
      <c r="S34" s="316"/>
      <c r="T34" s="317"/>
    </row>
    <row r="35" spans="1:20">
      <c r="A35" s="335" t="s">
        <v>110</v>
      </c>
      <c r="B35" s="336"/>
      <c r="C35" s="336"/>
      <c r="D35" s="337"/>
      <c r="E35" s="338" t="s">
        <v>110</v>
      </c>
      <c r="F35" s="339"/>
      <c r="G35" s="339"/>
      <c r="H35" s="350"/>
      <c r="I35" s="351" t="s">
        <v>110</v>
      </c>
      <c r="J35" s="350"/>
      <c r="K35" s="352" t="s">
        <v>110</v>
      </c>
      <c r="L35" s="342"/>
      <c r="M35" s="349"/>
      <c r="N35" s="344"/>
      <c r="O35" s="345"/>
      <c r="P35" s="345"/>
      <c r="Q35" s="346"/>
      <c r="R35" s="315" t="s">
        <v>110</v>
      </c>
      <c r="S35" s="316"/>
      <c r="T35" s="317"/>
    </row>
    <row r="36" spans="1:20">
      <c r="A36" s="335" t="s">
        <v>110</v>
      </c>
      <c r="B36" s="336"/>
      <c r="C36" s="336"/>
      <c r="D36" s="337"/>
      <c r="E36" s="338" t="s">
        <v>110</v>
      </c>
      <c r="F36" s="339"/>
      <c r="G36" s="339"/>
      <c r="H36" s="350"/>
      <c r="I36" s="351" t="s">
        <v>110</v>
      </c>
      <c r="J36" s="350"/>
      <c r="K36" s="352" t="s">
        <v>110</v>
      </c>
      <c r="L36" s="342"/>
      <c r="M36" s="349"/>
      <c r="N36" s="344"/>
      <c r="O36" s="345"/>
      <c r="P36" s="345"/>
      <c r="Q36" s="346"/>
      <c r="R36" s="315" t="s">
        <v>110</v>
      </c>
      <c r="S36" s="316"/>
      <c r="T36" s="317"/>
    </row>
    <row r="37" spans="1:20">
      <c r="A37" s="335" t="s">
        <v>110</v>
      </c>
      <c r="B37" s="336"/>
      <c r="C37" s="336"/>
      <c r="D37" s="337"/>
      <c r="E37" s="338" t="s">
        <v>110</v>
      </c>
      <c r="F37" s="339"/>
      <c r="G37" s="339"/>
      <c r="H37" s="350"/>
      <c r="I37" s="351" t="s">
        <v>110</v>
      </c>
      <c r="J37" s="350"/>
      <c r="K37" s="352" t="s">
        <v>110</v>
      </c>
      <c r="L37" s="342"/>
      <c r="M37" s="349"/>
      <c r="N37" s="344"/>
      <c r="O37" s="345"/>
      <c r="P37" s="345"/>
      <c r="Q37" s="346"/>
      <c r="R37" s="315" t="s">
        <v>110</v>
      </c>
      <c r="S37" s="316"/>
      <c r="T37" s="317"/>
    </row>
    <row r="38" spans="1:20">
      <c r="A38" s="335" t="s">
        <v>112</v>
      </c>
      <c r="B38" s="336"/>
      <c r="C38" s="336"/>
      <c r="D38" s="337"/>
      <c r="E38" s="338" t="s">
        <v>110</v>
      </c>
      <c r="F38" s="339"/>
      <c r="G38" s="339"/>
      <c r="H38" s="339"/>
      <c r="I38" s="340" t="s">
        <v>110</v>
      </c>
      <c r="J38" s="341"/>
      <c r="K38" s="342" t="s">
        <v>110</v>
      </c>
      <c r="L38" s="342"/>
      <c r="M38" s="349"/>
      <c r="N38" s="344"/>
      <c r="O38" s="345"/>
      <c r="P38" s="345"/>
      <c r="Q38" s="346"/>
      <c r="R38" s="315" t="s">
        <v>110</v>
      </c>
      <c r="S38" s="316"/>
      <c r="T38" s="317"/>
    </row>
    <row r="39" spans="1:20">
      <c r="A39" s="335" t="s">
        <v>110</v>
      </c>
      <c r="B39" s="336"/>
      <c r="C39" s="336"/>
      <c r="D39" s="337"/>
      <c r="E39" s="338" t="s">
        <v>110</v>
      </c>
      <c r="F39" s="339"/>
      <c r="G39" s="339"/>
      <c r="H39" s="339"/>
      <c r="I39" s="340" t="s">
        <v>110</v>
      </c>
      <c r="J39" s="341"/>
      <c r="K39" s="342" t="s">
        <v>110</v>
      </c>
      <c r="L39" s="342"/>
      <c r="M39" s="349"/>
      <c r="N39" s="344"/>
      <c r="O39" s="345"/>
      <c r="P39" s="345"/>
      <c r="Q39" s="346"/>
      <c r="R39" s="315" t="s">
        <v>110</v>
      </c>
      <c r="S39" s="316"/>
      <c r="T39" s="317"/>
    </row>
    <row r="40" spans="1:20">
      <c r="A40" s="335" t="s">
        <v>110</v>
      </c>
      <c r="B40" s="336"/>
      <c r="C40" s="336"/>
      <c r="D40" s="337"/>
      <c r="E40" s="338" t="s">
        <v>110</v>
      </c>
      <c r="F40" s="339"/>
      <c r="G40" s="339"/>
      <c r="H40" s="339"/>
      <c r="I40" s="340" t="s">
        <v>110</v>
      </c>
      <c r="J40" s="341"/>
      <c r="K40" s="342" t="s">
        <v>110</v>
      </c>
      <c r="L40" s="342"/>
      <c r="M40" s="349"/>
      <c r="N40" s="344"/>
      <c r="O40" s="345"/>
      <c r="P40" s="345"/>
      <c r="Q40" s="346"/>
      <c r="R40" s="315" t="s">
        <v>110</v>
      </c>
      <c r="S40" s="316"/>
      <c r="T40" s="317"/>
    </row>
    <row r="41" spans="1:20">
      <c r="A41" s="335" t="s">
        <v>110</v>
      </c>
      <c r="B41" s="336"/>
      <c r="C41" s="336"/>
      <c r="D41" s="337"/>
      <c r="E41" s="347" t="s">
        <v>110</v>
      </c>
      <c r="F41" s="348"/>
      <c r="G41" s="348"/>
      <c r="H41" s="348"/>
      <c r="I41" s="340" t="s">
        <v>110</v>
      </c>
      <c r="J41" s="341"/>
      <c r="K41" s="342" t="s">
        <v>110</v>
      </c>
      <c r="L41" s="342"/>
      <c r="M41" s="343"/>
      <c r="N41" s="344"/>
      <c r="O41" s="345"/>
      <c r="P41" s="345"/>
      <c r="Q41" s="346"/>
      <c r="R41" s="315" t="s">
        <v>110</v>
      </c>
      <c r="S41" s="316"/>
      <c r="T41" s="317"/>
    </row>
    <row r="42" spans="1:20">
      <c r="A42" s="335" t="s">
        <v>110</v>
      </c>
      <c r="B42" s="336"/>
      <c r="C42" s="336"/>
      <c r="D42" s="337"/>
      <c r="E42" s="347" t="s">
        <v>110</v>
      </c>
      <c r="F42" s="348"/>
      <c r="G42" s="348"/>
      <c r="H42" s="348"/>
      <c r="I42" s="340" t="s">
        <v>112</v>
      </c>
      <c r="J42" s="341"/>
      <c r="K42" s="342" t="s">
        <v>110</v>
      </c>
      <c r="L42" s="342"/>
      <c r="M42" s="343"/>
      <c r="N42" s="344"/>
      <c r="O42" s="345"/>
      <c r="P42" s="345"/>
      <c r="Q42" s="346"/>
      <c r="R42" s="315" t="s">
        <v>110</v>
      </c>
      <c r="S42" s="316"/>
      <c r="T42" s="317"/>
    </row>
    <row r="43" spans="1:20">
      <c r="A43" s="335" t="s">
        <v>110</v>
      </c>
      <c r="B43" s="336"/>
      <c r="C43" s="336"/>
      <c r="D43" s="337"/>
      <c r="E43" s="347" t="s">
        <v>110</v>
      </c>
      <c r="F43" s="348"/>
      <c r="G43" s="348"/>
      <c r="H43" s="348"/>
      <c r="I43" s="340" t="s">
        <v>110</v>
      </c>
      <c r="J43" s="341"/>
      <c r="K43" s="342" t="s">
        <v>112</v>
      </c>
      <c r="L43" s="342"/>
      <c r="M43" s="343"/>
      <c r="N43" s="344"/>
      <c r="O43" s="345"/>
      <c r="P43" s="345"/>
      <c r="Q43" s="346"/>
      <c r="R43" s="315" t="s">
        <v>110</v>
      </c>
      <c r="S43" s="316"/>
      <c r="T43" s="317"/>
    </row>
    <row r="44" spans="1:20">
      <c r="A44" s="335" t="s">
        <v>110</v>
      </c>
      <c r="B44" s="336"/>
      <c r="C44" s="336"/>
      <c r="D44" s="337"/>
      <c r="E44" s="347" t="s">
        <v>110</v>
      </c>
      <c r="F44" s="348"/>
      <c r="G44" s="348"/>
      <c r="H44" s="348"/>
      <c r="I44" s="340" t="s">
        <v>110</v>
      </c>
      <c r="J44" s="341"/>
      <c r="K44" s="342" t="s">
        <v>110</v>
      </c>
      <c r="L44" s="342"/>
      <c r="M44" s="343"/>
      <c r="N44" s="344"/>
      <c r="O44" s="345"/>
      <c r="P44" s="345"/>
      <c r="Q44" s="346"/>
      <c r="R44" s="315" t="s">
        <v>110</v>
      </c>
      <c r="S44" s="316"/>
      <c r="T44" s="317"/>
    </row>
    <row r="45" spans="1:20">
      <c r="A45" s="335" t="s">
        <v>110</v>
      </c>
      <c r="B45" s="336"/>
      <c r="C45" s="336"/>
      <c r="D45" s="337"/>
      <c r="E45" s="347" t="s">
        <v>110</v>
      </c>
      <c r="F45" s="348"/>
      <c r="G45" s="348"/>
      <c r="H45" s="348"/>
      <c r="I45" s="340" t="s">
        <v>110</v>
      </c>
      <c r="J45" s="341"/>
      <c r="K45" s="342" t="s">
        <v>110</v>
      </c>
      <c r="L45" s="342"/>
      <c r="M45" s="343"/>
      <c r="N45" s="344"/>
      <c r="O45" s="345"/>
      <c r="P45" s="345"/>
      <c r="Q45" s="346"/>
      <c r="R45" s="315" t="s">
        <v>110</v>
      </c>
      <c r="S45" s="316"/>
      <c r="T45" s="317"/>
    </row>
    <row r="46" spans="1:20">
      <c r="A46" s="335" t="s">
        <v>112</v>
      </c>
      <c r="B46" s="336" t="s">
        <v>113</v>
      </c>
      <c r="C46" s="336" t="s">
        <v>113</v>
      </c>
      <c r="D46" s="337" t="s">
        <v>113</v>
      </c>
      <c r="E46" s="338" t="s">
        <v>110</v>
      </c>
      <c r="F46" s="339"/>
      <c r="G46" s="339"/>
      <c r="H46" s="339"/>
      <c r="I46" s="340" t="s">
        <v>110</v>
      </c>
      <c r="J46" s="341"/>
      <c r="K46" s="342" t="s">
        <v>110</v>
      </c>
      <c r="L46" s="342"/>
      <c r="M46" s="343"/>
      <c r="N46" s="344"/>
      <c r="O46" s="345"/>
      <c r="P46" s="345"/>
      <c r="Q46" s="346"/>
      <c r="R46" s="315" t="s">
        <v>110</v>
      </c>
      <c r="S46" s="316"/>
      <c r="T46" s="317"/>
    </row>
    <row r="47" spans="1:20" ht="19.5" thickBot="1">
      <c r="A47" s="318" t="s">
        <v>110</v>
      </c>
      <c r="B47" s="319"/>
      <c r="C47" s="319"/>
      <c r="D47" s="320"/>
      <c r="E47" s="321" t="s">
        <v>110</v>
      </c>
      <c r="F47" s="322"/>
      <c r="G47" s="322"/>
      <c r="H47" s="323"/>
      <c r="I47" s="324" t="s">
        <v>112</v>
      </c>
      <c r="J47" s="325"/>
      <c r="K47" s="326" t="s">
        <v>112</v>
      </c>
      <c r="L47" s="327"/>
      <c r="M47" s="328"/>
      <c r="N47" s="329"/>
      <c r="O47" s="330"/>
      <c r="P47" s="330"/>
      <c r="Q47" s="331"/>
      <c r="R47" s="332" t="s">
        <v>110</v>
      </c>
      <c r="S47" s="333"/>
      <c r="T47" s="334"/>
    </row>
    <row r="48" spans="1:20" ht="19.5" thickTop="1">
      <c r="A48" s="22" t="s">
        <v>18</v>
      </c>
      <c r="B48" s="23"/>
      <c r="C48" s="23"/>
      <c r="D48" s="23"/>
      <c r="E48" s="23"/>
      <c r="F48" s="23"/>
      <c r="G48" s="23"/>
      <c r="H48" s="24"/>
      <c r="K48" s="24"/>
      <c r="L48" s="24"/>
      <c r="N48" s="24"/>
      <c r="O48" s="24"/>
      <c r="P48" s="24"/>
      <c r="R48" s="24"/>
      <c r="S48" s="24"/>
      <c r="T48" s="24"/>
    </row>
  </sheetData>
  <mergeCells count="154">
    <mergeCell ref="K30:P30"/>
    <mergeCell ref="A31:J31"/>
    <mergeCell ref="K31:O31"/>
    <mergeCell ref="Z14:AA14"/>
    <mergeCell ref="Z15:AA15"/>
    <mergeCell ref="Z16:AA16"/>
    <mergeCell ref="Z17:AA17"/>
    <mergeCell ref="Z18:AA18"/>
    <mergeCell ref="K24:P24"/>
    <mergeCell ref="K25:P25"/>
    <mergeCell ref="K26:P26"/>
    <mergeCell ref="K27:P27"/>
    <mergeCell ref="K28:P28"/>
    <mergeCell ref="Q23:T23"/>
    <mergeCell ref="Q21:T21"/>
    <mergeCell ref="Q22:T22"/>
    <mergeCell ref="K21:P21"/>
    <mergeCell ref="K22:P22"/>
    <mergeCell ref="K23:P23"/>
    <mergeCell ref="Z19:AA19"/>
    <mergeCell ref="Z20:AA20"/>
    <mergeCell ref="Z21:AA21"/>
    <mergeCell ref="Q19:T19"/>
    <mergeCell ref="Q20:T20"/>
    <mergeCell ref="Q18:T18"/>
    <mergeCell ref="K19:P19"/>
    <mergeCell ref="K20:P20"/>
    <mergeCell ref="K18:P18"/>
    <mergeCell ref="A7:C7"/>
    <mergeCell ref="E7:G7"/>
    <mergeCell ref="I7:K7"/>
    <mergeCell ref="M7:O7"/>
    <mergeCell ref="A10:C10"/>
    <mergeCell ref="E10:G10"/>
    <mergeCell ref="I10:K10"/>
    <mergeCell ref="A2:T2"/>
    <mergeCell ref="B12:J12"/>
    <mergeCell ref="K12:P12"/>
    <mergeCell ref="Q12:T12"/>
    <mergeCell ref="K13:P13"/>
    <mergeCell ref="K14:P14"/>
    <mergeCell ref="K15:P15"/>
    <mergeCell ref="K16:P16"/>
    <mergeCell ref="K17:P17"/>
    <mergeCell ref="A9:D9"/>
    <mergeCell ref="E9:H9"/>
    <mergeCell ref="I9:K9"/>
    <mergeCell ref="Q15:T15"/>
    <mergeCell ref="Q16:T16"/>
    <mergeCell ref="Q13:T13"/>
    <mergeCell ref="Q14:T14"/>
    <mergeCell ref="A3:T3"/>
    <mergeCell ref="E5:H6"/>
    <mergeCell ref="I5:L5"/>
    <mergeCell ref="M8:P9"/>
    <mergeCell ref="Q8:T8"/>
    <mergeCell ref="Q9:T9"/>
    <mergeCell ref="Q17:T17"/>
    <mergeCell ref="V12:W12"/>
    <mergeCell ref="X12:Z12"/>
    <mergeCell ref="M5:P6"/>
    <mergeCell ref="I6:L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M10:O10"/>
    <mergeCell ref="Q10:S10"/>
    <mergeCell ref="K29:P29"/>
    <mergeCell ref="A11:P11"/>
    <mergeCell ref="Q7:S7"/>
    <mergeCell ref="E8:H8"/>
    <mergeCell ref="I8:L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</mergeCells>
  <phoneticPr fontId="3"/>
  <dataValidations count="5">
    <dataValidation allowBlank="1" showInputMessage="1" sqref="Q13:Q31 A31 R24:T31 P31 B13:B30 J22 K30" xr:uid="{2FD8E28A-94DB-476F-BE97-5AC2F2197D15}"/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A3" xr:uid="{10830929-0A5A-44E5-B3E6-DB2AA6661128}">
      <formula1>$V$2:$V$3</formula1>
    </dataValidation>
    <dataValidation type="list" allowBlank="1" showInputMessage="1" showErrorMessage="1" sqref="I9:K9" xr:uid="{D761C0EA-88D4-4118-A0AD-366D7162AF9B}">
      <formula1>$AD$2:$AD$5</formula1>
    </dataValidation>
    <dataValidation type="list" allowBlank="1" showInputMessage="1" showErrorMessage="1" sqref="X12:Z12" xr:uid="{BC1E3AE9-E4BB-40E5-AEA7-2FC134828D56}">
      <formula1>$V$14:$V$22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32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5" t="s">
        <v>132</v>
      </c>
    </row>
    <row r="2" spans="1:38" s="9" customFormat="1">
      <c r="A2" s="67" t="str">
        <f>'全体 (ZEB普及)'!A2</f>
        <v>建築物等のＺＥＢ化・省ＣＯ２化普及加速事業　経費所要額精算調書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8"/>
      <c r="V2" s="8"/>
      <c r="W2" s="6"/>
      <c r="X2" s="6"/>
      <c r="Y2" s="6"/>
      <c r="Z2" s="6"/>
      <c r="AA2" s="6"/>
      <c r="AB2" s="4"/>
      <c r="AC2" s="6"/>
      <c r="AD2" s="77" t="s">
        <v>64</v>
      </c>
      <c r="AE2" s="6"/>
      <c r="AF2" s="8"/>
      <c r="AG2" s="8"/>
      <c r="AH2" s="8"/>
      <c r="AI2" s="8"/>
      <c r="AJ2" s="8"/>
      <c r="AK2" s="8"/>
      <c r="AL2" s="8"/>
    </row>
    <row r="3" spans="1:38">
      <c r="A3" s="68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W3" s="6"/>
      <c r="X3" s="4"/>
      <c r="Y3" s="4"/>
      <c r="Z3" s="4"/>
      <c r="AA3" s="4"/>
      <c r="AB3" s="4"/>
      <c r="AC3" s="4"/>
      <c r="AD3" s="73" t="s">
        <v>65</v>
      </c>
      <c r="AE3" s="4"/>
    </row>
    <row r="4" spans="1:38" ht="19.5" thickBot="1">
      <c r="A4" s="14" t="s">
        <v>85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3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53" t="s">
        <v>13</v>
      </c>
      <c r="F5" s="354"/>
      <c r="G5" s="354"/>
      <c r="H5" s="355"/>
      <c r="I5" s="353" t="s">
        <v>1</v>
      </c>
      <c r="J5" s="354"/>
      <c r="K5" s="354"/>
      <c r="L5" s="355"/>
      <c r="M5" s="353" t="s">
        <v>14</v>
      </c>
      <c r="N5" s="354"/>
      <c r="O5" s="354"/>
      <c r="P5" s="355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3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34"/>
      <c r="F6" s="192"/>
      <c r="G6" s="192"/>
      <c r="H6" s="235"/>
      <c r="I6" s="234" t="s">
        <v>2</v>
      </c>
      <c r="J6" s="192"/>
      <c r="K6" s="192"/>
      <c r="L6" s="235"/>
      <c r="M6" s="234"/>
      <c r="N6" s="192"/>
      <c r="O6" s="192"/>
      <c r="P6" s="235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94"/>
      <c r="B7" s="395"/>
      <c r="C7" s="395"/>
      <c r="D7" s="7" t="s">
        <v>3</v>
      </c>
      <c r="E7" s="394"/>
      <c r="F7" s="395"/>
      <c r="G7" s="395"/>
      <c r="H7" s="7" t="s">
        <v>3</v>
      </c>
      <c r="I7" s="369">
        <f>A7-E7</f>
        <v>0</v>
      </c>
      <c r="J7" s="370"/>
      <c r="K7" s="370"/>
      <c r="L7" s="7" t="s">
        <v>3</v>
      </c>
      <c r="M7" s="369">
        <f>K31</f>
        <v>0</v>
      </c>
      <c r="N7" s="370"/>
      <c r="O7" s="370"/>
      <c r="P7" s="7" t="s">
        <v>3</v>
      </c>
      <c r="Q7" s="394"/>
      <c r="R7" s="395"/>
      <c r="S7" s="395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74" t="s">
        <v>8</v>
      </c>
      <c r="F8" s="375"/>
      <c r="G8" s="375"/>
      <c r="H8" s="376"/>
      <c r="I8" s="374" t="s">
        <v>10</v>
      </c>
      <c r="J8" s="375"/>
      <c r="K8" s="375"/>
      <c r="L8" s="376"/>
      <c r="M8" s="385" t="s">
        <v>82</v>
      </c>
      <c r="N8" s="386"/>
      <c r="O8" s="386"/>
      <c r="P8" s="387"/>
      <c r="Q8" s="374" t="s">
        <v>83</v>
      </c>
      <c r="R8" s="375"/>
      <c r="S8" s="375"/>
      <c r="T8" s="376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81" t="s">
        <v>7</v>
      </c>
      <c r="B9" s="382"/>
      <c r="C9" s="383"/>
      <c r="D9" s="384"/>
      <c r="E9" s="381" t="s">
        <v>9</v>
      </c>
      <c r="F9" s="382"/>
      <c r="G9" s="383"/>
      <c r="H9" s="384"/>
      <c r="I9" s="261" t="s">
        <v>54</v>
      </c>
      <c r="J9" s="262"/>
      <c r="K9" s="262"/>
      <c r="L9" s="64">
        <f>'全体 (ZEB普及)'!$L$9</f>
        <v>0.5</v>
      </c>
      <c r="M9" s="388"/>
      <c r="N9" s="389"/>
      <c r="O9" s="389"/>
      <c r="P9" s="390"/>
      <c r="Q9" s="381" t="s">
        <v>84</v>
      </c>
      <c r="R9" s="382"/>
      <c r="S9" s="382"/>
      <c r="T9" s="38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69">
        <f>IF(M7&gt;Q7,Q7,M7)</f>
        <v>0</v>
      </c>
      <c r="B10" s="370"/>
      <c r="C10" s="370"/>
      <c r="D10" s="7" t="s">
        <v>3</v>
      </c>
      <c r="E10" s="369">
        <f>IF(I7&gt;A10,A10,I7)</f>
        <v>0</v>
      </c>
      <c r="F10" s="370"/>
      <c r="G10" s="370"/>
      <c r="H10" s="7" t="s">
        <v>3</v>
      </c>
      <c r="I10" s="200">
        <f>ROUNDDOWN(E10*L9,-3)</f>
        <v>0</v>
      </c>
      <c r="J10" s="201"/>
      <c r="K10" s="201"/>
      <c r="L10" s="7" t="s">
        <v>3</v>
      </c>
      <c r="M10" s="369">
        <f>ROUNDDOWN(Q7*L9,-3)</f>
        <v>0</v>
      </c>
      <c r="N10" s="370"/>
      <c r="O10" s="370"/>
      <c r="P10" s="7" t="s">
        <v>3</v>
      </c>
      <c r="Q10" s="369">
        <f>M10-I10</f>
        <v>0</v>
      </c>
      <c r="R10" s="370"/>
      <c r="S10" s="370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191" t="s">
        <v>15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2"/>
      <c r="N11" s="192"/>
      <c r="O11" s="192"/>
      <c r="P11" s="192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193" t="s">
        <v>4</v>
      </c>
      <c r="C12" s="194"/>
      <c r="D12" s="194"/>
      <c r="E12" s="194"/>
      <c r="F12" s="194"/>
      <c r="G12" s="194"/>
      <c r="H12" s="194"/>
      <c r="I12" s="194"/>
      <c r="J12" s="194"/>
      <c r="K12" s="195" t="s">
        <v>22</v>
      </c>
      <c r="L12" s="194"/>
      <c r="M12" s="194"/>
      <c r="N12" s="194"/>
      <c r="O12" s="194"/>
      <c r="P12" s="196"/>
      <c r="Q12" s="195" t="s">
        <v>23</v>
      </c>
      <c r="R12" s="194"/>
      <c r="S12" s="194"/>
      <c r="T12" s="19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9"/>
      <c r="B13" s="40"/>
      <c r="C13" s="41"/>
      <c r="D13" s="41"/>
      <c r="E13" s="41"/>
      <c r="F13" s="41"/>
      <c r="G13" s="41"/>
      <c r="H13" s="41"/>
      <c r="I13" s="41"/>
      <c r="J13" s="42"/>
      <c r="K13" s="378"/>
      <c r="L13" s="379"/>
      <c r="M13" s="379"/>
      <c r="N13" s="379"/>
      <c r="O13" s="379"/>
      <c r="P13" s="380"/>
      <c r="Q13" s="211"/>
      <c r="R13" s="212"/>
      <c r="S13" s="212"/>
      <c r="T13" s="213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371"/>
      <c r="L14" s="372"/>
      <c r="M14" s="372"/>
      <c r="N14" s="372"/>
      <c r="O14" s="372"/>
      <c r="P14" s="373"/>
      <c r="Q14" s="202"/>
      <c r="R14" s="203"/>
      <c r="S14" s="203"/>
      <c r="T14" s="20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/>
      <c r="B15" s="44"/>
      <c r="C15" s="45"/>
      <c r="D15" s="45"/>
      <c r="E15" s="45"/>
      <c r="F15" s="45"/>
      <c r="G15" s="45"/>
      <c r="H15" s="45"/>
      <c r="I15" s="45"/>
      <c r="J15" s="46"/>
      <c r="K15" s="371"/>
      <c r="L15" s="372"/>
      <c r="M15" s="372"/>
      <c r="N15" s="372"/>
      <c r="O15" s="372"/>
      <c r="P15" s="373"/>
      <c r="Q15" s="205"/>
      <c r="R15" s="206"/>
      <c r="S15" s="206"/>
      <c r="T15" s="20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/>
      <c r="B16" s="44"/>
      <c r="C16" s="45"/>
      <c r="D16" s="45"/>
      <c r="E16" s="45"/>
      <c r="F16" s="45"/>
      <c r="G16" s="45"/>
      <c r="H16" s="45"/>
      <c r="I16" s="45"/>
      <c r="J16" s="46"/>
      <c r="K16" s="371"/>
      <c r="L16" s="372"/>
      <c r="M16" s="372"/>
      <c r="N16" s="372"/>
      <c r="O16" s="372"/>
      <c r="P16" s="373"/>
      <c r="Q16" s="202"/>
      <c r="R16" s="203"/>
      <c r="S16" s="203"/>
      <c r="T16" s="20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/>
      <c r="B17" s="44"/>
      <c r="C17" s="45"/>
      <c r="D17" s="45"/>
      <c r="E17" s="45"/>
      <c r="F17" s="45"/>
      <c r="G17" s="45"/>
      <c r="H17" s="45"/>
      <c r="I17" s="45"/>
      <c r="J17" s="46"/>
      <c r="K17" s="371"/>
      <c r="L17" s="372"/>
      <c r="M17" s="372"/>
      <c r="N17" s="372"/>
      <c r="O17" s="372"/>
      <c r="P17" s="373"/>
      <c r="Q17" s="202"/>
      <c r="R17" s="203"/>
      <c r="S17" s="203"/>
      <c r="T17" s="20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/>
      <c r="B18" s="44"/>
      <c r="C18" s="45"/>
      <c r="D18" s="45"/>
      <c r="E18" s="45"/>
      <c r="F18" s="45"/>
      <c r="G18" s="45"/>
      <c r="H18" s="45"/>
      <c r="I18" s="45"/>
      <c r="J18" s="46"/>
      <c r="K18" s="371"/>
      <c r="L18" s="372"/>
      <c r="M18" s="372"/>
      <c r="N18" s="372"/>
      <c r="O18" s="372"/>
      <c r="P18" s="373"/>
      <c r="Q18" s="202"/>
      <c r="R18" s="203"/>
      <c r="S18" s="203"/>
      <c r="T18" s="20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/>
      <c r="B19" s="44"/>
      <c r="C19" s="45"/>
      <c r="D19" s="45"/>
      <c r="E19" s="45"/>
      <c r="F19" s="45"/>
      <c r="G19" s="45"/>
      <c r="H19" s="45"/>
      <c r="I19" s="45"/>
      <c r="J19" s="46"/>
      <c r="K19" s="371"/>
      <c r="L19" s="372"/>
      <c r="M19" s="372"/>
      <c r="N19" s="372"/>
      <c r="O19" s="372"/>
      <c r="P19" s="373"/>
      <c r="Q19" s="202"/>
      <c r="R19" s="203"/>
      <c r="S19" s="203"/>
      <c r="T19" s="20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/>
      <c r="B20" s="44"/>
      <c r="C20" s="45"/>
      <c r="D20" s="45"/>
      <c r="E20" s="45"/>
      <c r="F20" s="45"/>
      <c r="G20" s="45"/>
      <c r="H20" s="45"/>
      <c r="I20" s="45"/>
      <c r="J20" s="46"/>
      <c r="K20" s="371"/>
      <c r="L20" s="372"/>
      <c r="M20" s="372"/>
      <c r="N20" s="372"/>
      <c r="O20" s="372"/>
      <c r="P20" s="373"/>
      <c r="Q20" s="205"/>
      <c r="R20" s="206"/>
      <c r="S20" s="206"/>
      <c r="T20" s="20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371"/>
      <c r="L21" s="372"/>
      <c r="M21" s="372"/>
      <c r="N21" s="372"/>
      <c r="O21" s="372"/>
      <c r="P21" s="373"/>
      <c r="Q21" s="202"/>
      <c r="R21" s="203"/>
      <c r="S21" s="203"/>
      <c r="T21" s="20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/>
      <c r="B22" s="44"/>
      <c r="C22" s="45"/>
      <c r="D22" s="45"/>
      <c r="E22" s="45"/>
      <c r="F22" s="45"/>
      <c r="G22" s="45"/>
      <c r="H22" s="45"/>
      <c r="I22" s="45"/>
      <c r="J22" s="50"/>
      <c r="K22" s="371"/>
      <c r="L22" s="372"/>
      <c r="M22" s="372"/>
      <c r="N22" s="372"/>
      <c r="O22" s="372"/>
      <c r="P22" s="373"/>
      <c r="Q22" s="202"/>
      <c r="R22" s="203"/>
      <c r="S22" s="203"/>
      <c r="T22" s="20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/>
      <c r="B23" s="44"/>
      <c r="C23" s="45"/>
      <c r="D23" s="45"/>
      <c r="E23" s="45"/>
      <c r="F23" s="45"/>
      <c r="G23" s="45"/>
      <c r="H23" s="45"/>
      <c r="I23" s="45"/>
      <c r="J23" s="46"/>
      <c r="K23" s="371"/>
      <c r="L23" s="372"/>
      <c r="M23" s="372"/>
      <c r="N23" s="372"/>
      <c r="O23" s="372"/>
      <c r="P23" s="373"/>
      <c r="Q23" s="202"/>
      <c r="R23" s="203"/>
      <c r="S23" s="203"/>
      <c r="T23" s="20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/>
      <c r="B24" s="44"/>
      <c r="C24" s="45"/>
      <c r="D24" s="45"/>
      <c r="E24" s="45"/>
      <c r="F24" s="45"/>
      <c r="G24" s="45"/>
      <c r="H24" s="45"/>
      <c r="I24" s="45"/>
      <c r="J24" s="46"/>
      <c r="K24" s="371"/>
      <c r="L24" s="372"/>
      <c r="M24" s="372"/>
      <c r="N24" s="372"/>
      <c r="O24" s="372"/>
      <c r="P24" s="373"/>
      <c r="Q24" s="47"/>
      <c r="R24" s="48"/>
      <c r="S24" s="48"/>
      <c r="T24" s="4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/>
      <c r="B25" s="44"/>
      <c r="C25" s="45"/>
      <c r="D25" s="45"/>
      <c r="E25" s="45"/>
      <c r="F25" s="45"/>
      <c r="G25" s="45"/>
      <c r="H25" s="45"/>
      <c r="I25" s="45"/>
      <c r="J25" s="46"/>
      <c r="K25" s="371"/>
      <c r="L25" s="372"/>
      <c r="M25" s="372"/>
      <c r="N25" s="372"/>
      <c r="O25" s="372"/>
      <c r="P25" s="373"/>
      <c r="Q25" s="47"/>
      <c r="R25" s="48"/>
      <c r="S25" s="48"/>
      <c r="T25" s="4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/>
      <c r="B26" s="44"/>
      <c r="C26" s="45"/>
      <c r="D26" s="45"/>
      <c r="E26" s="45"/>
      <c r="F26" s="45"/>
      <c r="G26" s="45"/>
      <c r="H26" s="45"/>
      <c r="I26" s="45"/>
      <c r="J26" s="46"/>
      <c r="K26" s="371"/>
      <c r="L26" s="372"/>
      <c r="M26" s="372"/>
      <c r="N26" s="372"/>
      <c r="O26" s="372"/>
      <c r="P26" s="373"/>
      <c r="Q26" s="47"/>
      <c r="R26" s="48"/>
      <c r="S26" s="48"/>
      <c r="T26" s="4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/>
      <c r="B27" s="44"/>
      <c r="C27" s="45"/>
      <c r="D27" s="45"/>
      <c r="E27" s="45"/>
      <c r="F27" s="45"/>
      <c r="G27" s="45"/>
      <c r="H27" s="45"/>
      <c r="I27" s="45"/>
      <c r="J27" s="46"/>
      <c r="K27" s="371"/>
      <c r="L27" s="372"/>
      <c r="M27" s="372"/>
      <c r="N27" s="372"/>
      <c r="O27" s="372"/>
      <c r="P27" s="373"/>
      <c r="Q27" s="47"/>
      <c r="R27" s="48"/>
      <c r="S27" s="48"/>
      <c r="T27" s="4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371"/>
      <c r="L28" s="372"/>
      <c r="M28" s="372"/>
      <c r="N28" s="372"/>
      <c r="O28" s="372"/>
      <c r="P28" s="373"/>
      <c r="Q28" s="47"/>
      <c r="R28" s="48"/>
      <c r="S28" s="48"/>
      <c r="T28" s="4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371"/>
      <c r="L29" s="372"/>
      <c r="M29" s="372"/>
      <c r="N29" s="372"/>
      <c r="O29" s="372"/>
      <c r="P29" s="373"/>
      <c r="Q29" s="47"/>
      <c r="R29" s="48"/>
      <c r="S29" s="48"/>
      <c r="T29" s="4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91"/>
      <c r="L30" s="392"/>
      <c r="M30" s="392"/>
      <c r="N30" s="392"/>
      <c r="O30" s="392"/>
      <c r="P30" s="393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18" t="s">
        <v>17</v>
      </c>
      <c r="B31" s="219"/>
      <c r="C31" s="219"/>
      <c r="D31" s="219"/>
      <c r="E31" s="219"/>
      <c r="F31" s="219"/>
      <c r="G31" s="219"/>
      <c r="H31" s="219"/>
      <c r="I31" s="219"/>
      <c r="J31" s="220"/>
      <c r="K31" s="221">
        <f>SUM(K13:P30)</f>
        <v>0</v>
      </c>
      <c r="L31" s="222"/>
      <c r="M31" s="222"/>
      <c r="N31" s="222"/>
      <c r="O31" s="22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2"/>
      <c r="B32" s="23"/>
      <c r="C32" s="23"/>
      <c r="D32" s="23"/>
    </row>
  </sheetData>
  <mergeCells count="57">
    <mergeCell ref="K19:P19"/>
    <mergeCell ref="K20:P20"/>
    <mergeCell ref="K21:P21"/>
    <mergeCell ref="K22:P22"/>
    <mergeCell ref="A31:J31"/>
    <mergeCell ref="K31:O31"/>
    <mergeCell ref="K24:P24"/>
    <mergeCell ref="K25:P25"/>
    <mergeCell ref="K26:P26"/>
    <mergeCell ref="K27:P27"/>
    <mergeCell ref="K28:P28"/>
    <mergeCell ref="K29:P29"/>
    <mergeCell ref="K30:P30"/>
    <mergeCell ref="Q23:T23"/>
    <mergeCell ref="K23:P23"/>
    <mergeCell ref="K14:P14"/>
    <mergeCell ref="Q17:T17"/>
    <mergeCell ref="Q18:T18"/>
    <mergeCell ref="Q15:T15"/>
    <mergeCell ref="Q16:T16"/>
    <mergeCell ref="K15:P15"/>
    <mergeCell ref="K16:P16"/>
    <mergeCell ref="K17:P17"/>
    <mergeCell ref="K18:P18"/>
    <mergeCell ref="Q14:T14"/>
    <mergeCell ref="Q21:T21"/>
    <mergeCell ref="Q22:T22"/>
    <mergeCell ref="Q19:T19"/>
    <mergeCell ref="Q20:T20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E8:H8"/>
    <mergeCell ref="I8:L8"/>
    <mergeCell ref="M8:P9"/>
    <mergeCell ref="A9:D9"/>
    <mergeCell ref="E9:H9"/>
    <mergeCell ref="I9:K9"/>
    <mergeCell ref="Q13:T13"/>
    <mergeCell ref="B12:J12"/>
    <mergeCell ref="K12:P12"/>
    <mergeCell ref="Q12:T12"/>
    <mergeCell ref="K13:P13"/>
    <mergeCell ref="A11:P11"/>
    <mergeCell ref="Q8:T8"/>
    <mergeCell ref="Q9:T9"/>
    <mergeCell ref="A10:C10"/>
    <mergeCell ref="E10:G10"/>
    <mergeCell ref="I10:K10"/>
    <mergeCell ref="M10:O10"/>
    <mergeCell ref="Q10:S10"/>
  </mergeCells>
  <phoneticPr fontId="3"/>
  <dataValidations count="3">
    <dataValidation allowBlank="1" showInputMessage="1" sqref="Q13:Q31 A31 R24:T31 P31 B13:B30 J22 K30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38F7-F2C5-4783-AD08-3DC3BDB8616A}">
  <sheetPr>
    <tabColor rgb="FF00B050"/>
  </sheetPr>
  <dimension ref="A1:AL32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5" t="s">
        <v>132</v>
      </c>
    </row>
    <row r="2" spans="1:38" s="9" customFormat="1">
      <c r="A2" s="67" t="str">
        <f>'全体 (ZEB普及)'!A2</f>
        <v>建築物等のＺＥＢ化・省ＣＯ２化普及加速事業　経費所要額精算調書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8"/>
      <c r="V2" s="3"/>
      <c r="W2" s="6"/>
      <c r="X2" s="6"/>
      <c r="Y2" s="6"/>
      <c r="Z2" s="6"/>
      <c r="AA2" s="6"/>
      <c r="AB2" s="4"/>
      <c r="AC2" s="6"/>
      <c r="AD2" s="77" t="s">
        <v>64</v>
      </c>
      <c r="AE2" s="6"/>
      <c r="AF2" s="8"/>
      <c r="AG2" s="8"/>
      <c r="AH2" s="8"/>
      <c r="AI2" s="8"/>
      <c r="AJ2" s="8"/>
      <c r="AK2" s="8"/>
      <c r="AL2" s="8"/>
    </row>
    <row r="3" spans="1:38">
      <c r="A3" s="68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V3" s="3"/>
      <c r="W3" s="6"/>
      <c r="X3" s="4"/>
      <c r="Y3" s="4"/>
      <c r="Z3" s="4"/>
      <c r="AA3" s="4"/>
      <c r="AB3" s="4"/>
      <c r="AC3" s="4"/>
      <c r="AD3" s="73" t="s">
        <v>65</v>
      </c>
      <c r="AE3" s="4"/>
    </row>
    <row r="4" spans="1:38" ht="19.5" thickBot="1">
      <c r="A4" s="14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3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53" t="s">
        <v>13</v>
      </c>
      <c r="F5" s="354"/>
      <c r="G5" s="354"/>
      <c r="H5" s="355"/>
      <c r="I5" s="353" t="s">
        <v>1</v>
      </c>
      <c r="J5" s="354"/>
      <c r="K5" s="354"/>
      <c r="L5" s="355"/>
      <c r="M5" s="353" t="s">
        <v>14</v>
      </c>
      <c r="N5" s="354"/>
      <c r="O5" s="354"/>
      <c r="P5" s="355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3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34"/>
      <c r="F6" s="192"/>
      <c r="G6" s="192"/>
      <c r="H6" s="235"/>
      <c r="I6" s="234" t="s">
        <v>2</v>
      </c>
      <c r="J6" s="192"/>
      <c r="K6" s="192"/>
      <c r="L6" s="235"/>
      <c r="M6" s="234"/>
      <c r="N6" s="192"/>
      <c r="O6" s="192"/>
      <c r="P6" s="235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94"/>
      <c r="B7" s="395"/>
      <c r="C7" s="395"/>
      <c r="D7" s="7" t="s">
        <v>3</v>
      </c>
      <c r="E7" s="394"/>
      <c r="F7" s="395"/>
      <c r="G7" s="395"/>
      <c r="H7" s="7" t="s">
        <v>3</v>
      </c>
      <c r="I7" s="369">
        <f>A7-E7</f>
        <v>0</v>
      </c>
      <c r="J7" s="370"/>
      <c r="K7" s="370"/>
      <c r="L7" s="7" t="s">
        <v>3</v>
      </c>
      <c r="M7" s="369">
        <f>K31</f>
        <v>0</v>
      </c>
      <c r="N7" s="370"/>
      <c r="O7" s="370"/>
      <c r="P7" s="7" t="s">
        <v>3</v>
      </c>
      <c r="Q7" s="394"/>
      <c r="R7" s="395"/>
      <c r="S7" s="395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74" t="s">
        <v>8</v>
      </c>
      <c r="F8" s="375"/>
      <c r="G8" s="375"/>
      <c r="H8" s="376"/>
      <c r="I8" s="374" t="s">
        <v>10</v>
      </c>
      <c r="J8" s="375"/>
      <c r="K8" s="375"/>
      <c r="L8" s="376"/>
      <c r="M8" s="385" t="s">
        <v>82</v>
      </c>
      <c r="N8" s="386"/>
      <c r="O8" s="386"/>
      <c r="P8" s="387"/>
      <c r="Q8" s="374" t="s">
        <v>83</v>
      </c>
      <c r="R8" s="375"/>
      <c r="S8" s="375"/>
      <c r="T8" s="376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81" t="s">
        <v>7</v>
      </c>
      <c r="B9" s="382"/>
      <c r="C9" s="383"/>
      <c r="D9" s="384"/>
      <c r="E9" s="381" t="s">
        <v>9</v>
      </c>
      <c r="F9" s="382"/>
      <c r="G9" s="383"/>
      <c r="H9" s="384"/>
      <c r="I9" s="261" t="s">
        <v>54</v>
      </c>
      <c r="J9" s="262"/>
      <c r="K9" s="262"/>
      <c r="L9" s="64">
        <f>'全体 (ZEB普及)'!$L$9</f>
        <v>0.5</v>
      </c>
      <c r="M9" s="388"/>
      <c r="N9" s="389"/>
      <c r="O9" s="389"/>
      <c r="P9" s="390"/>
      <c r="Q9" s="381" t="s">
        <v>84</v>
      </c>
      <c r="R9" s="382"/>
      <c r="S9" s="382"/>
      <c r="T9" s="38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69">
        <f>IF(M7&gt;Q7,Q7,M7)</f>
        <v>0</v>
      </c>
      <c r="B10" s="370"/>
      <c r="C10" s="370"/>
      <c r="D10" s="7" t="s">
        <v>3</v>
      </c>
      <c r="E10" s="369">
        <f>IF(I7&gt;A10,A10,I7)</f>
        <v>0</v>
      </c>
      <c r="F10" s="370"/>
      <c r="G10" s="370"/>
      <c r="H10" s="7" t="s">
        <v>3</v>
      </c>
      <c r="I10" s="200">
        <f>ROUNDDOWN(E10*L9,-3)</f>
        <v>0</v>
      </c>
      <c r="J10" s="201"/>
      <c r="K10" s="201"/>
      <c r="L10" s="7" t="s">
        <v>3</v>
      </c>
      <c r="M10" s="369">
        <f>ROUNDDOWN(Q7*L9,-3)</f>
        <v>0</v>
      </c>
      <c r="N10" s="370"/>
      <c r="O10" s="370"/>
      <c r="P10" s="7" t="s">
        <v>3</v>
      </c>
      <c r="Q10" s="369">
        <f>M10-I10</f>
        <v>0</v>
      </c>
      <c r="R10" s="370"/>
      <c r="S10" s="370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191" t="s">
        <v>15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2"/>
      <c r="N11" s="192"/>
      <c r="O11" s="192"/>
      <c r="P11" s="192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193" t="s">
        <v>4</v>
      </c>
      <c r="C12" s="194"/>
      <c r="D12" s="194"/>
      <c r="E12" s="194"/>
      <c r="F12" s="194"/>
      <c r="G12" s="194"/>
      <c r="H12" s="194"/>
      <c r="I12" s="194"/>
      <c r="J12" s="194"/>
      <c r="K12" s="195" t="s">
        <v>22</v>
      </c>
      <c r="L12" s="194"/>
      <c r="M12" s="194"/>
      <c r="N12" s="194"/>
      <c r="O12" s="194"/>
      <c r="P12" s="196"/>
      <c r="Q12" s="195" t="s">
        <v>23</v>
      </c>
      <c r="R12" s="194"/>
      <c r="S12" s="194"/>
      <c r="T12" s="19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9"/>
      <c r="B13" s="40"/>
      <c r="C13" s="41"/>
      <c r="D13" s="41"/>
      <c r="E13" s="41"/>
      <c r="F13" s="41"/>
      <c r="G13" s="41"/>
      <c r="H13" s="41"/>
      <c r="I13" s="41"/>
      <c r="J13" s="42"/>
      <c r="K13" s="378"/>
      <c r="L13" s="379"/>
      <c r="M13" s="379"/>
      <c r="N13" s="379"/>
      <c r="O13" s="379"/>
      <c r="P13" s="380"/>
      <c r="Q13" s="211"/>
      <c r="R13" s="212"/>
      <c r="S13" s="212"/>
      <c r="T13" s="213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371"/>
      <c r="L14" s="372"/>
      <c r="M14" s="372"/>
      <c r="N14" s="372"/>
      <c r="O14" s="372"/>
      <c r="P14" s="373"/>
      <c r="Q14" s="202"/>
      <c r="R14" s="203"/>
      <c r="S14" s="203"/>
      <c r="T14" s="20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/>
      <c r="B15" s="44"/>
      <c r="C15" s="45"/>
      <c r="D15" s="45"/>
      <c r="E15" s="45"/>
      <c r="F15" s="45"/>
      <c r="G15" s="45"/>
      <c r="H15" s="45"/>
      <c r="I15" s="45"/>
      <c r="J15" s="46"/>
      <c r="K15" s="371"/>
      <c r="L15" s="372"/>
      <c r="M15" s="372"/>
      <c r="N15" s="372"/>
      <c r="O15" s="372"/>
      <c r="P15" s="373"/>
      <c r="Q15" s="205"/>
      <c r="R15" s="206"/>
      <c r="S15" s="206"/>
      <c r="T15" s="20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/>
      <c r="B16" s="44"/>
      <c r="C16" s="45"/>
      <c r="D16" s="45"/>
      <c r="E16" s="45"/>
      <c r="F16" s="45"/>
      <c r="G16" s="45"/>
      <c r="H16" s="45"/>
      <c r="I16" s="45"/>
      <c r="J16" s="46"/>
      <c r="K16" s="371"/>
      <c r="L16" s="372"/>
      <c r="M16" s="372"/>
      <c r="N16" s="372"/>
      <c r="O16" s="372"/>
      <c r="P16" s="373"/>
      <c r="Q16" s="202"/>
      <c r="R16" s="203"/>
      <c r="S16" s="203"/>
      <c r="T16" s="20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/>
      <c r="B17" s="44"/>
      <c r="C17" s="45"/>
      <c r="D17" s="45"/>
      <c r="E17" s="45"/>
      <c r="F17" s="45"/>
      <c r="G17" s="45"/>
      <c r="H17" s="45"/>
      <c r="I17" s="45"/>
      <c r="J17" s="46"/>
      <c r="K17" s="371"/>
      <c r="L17" s="372"/>
      <c r="M17" s="372"/>
      <c r="N17" s="372"/>
      <c r="O17" s="372"/>
      <c r="P17" s="373"/>
      <c r="Q17" s="202"/>
      <c r="R17" s="203"/>
      <c r="S17" s="203"/>
      <c r="T17" s="20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/>
      <c r="B18" s="44"/>
      <c r="C18" s="45"/>
      <c r="D18" s="45"/>
      <c r="E18" s="45"/>
      <c r="F18" s="45"/>
      <c r="G18" s="45"/>
      <c r="H18" s="45"/>
      <c r="I18" s="45"/>
      <c r="J18" s="46"/>
      <c r="K18" s="371"/>
      <c r="L18" s="372"/>
      <c r="M18" s="372"/>
      <c r="N18" s="372"/>
      <c r="O18" s="372"/>
      <c r="P18" s="373"/>
      <c r="Q18" s="202"/>
      <c r="R18" s="203"/>
      <c r="S18" s="203"/>
      <c r="T18" s="20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/>
      <c r="B19" s="44"/>
      <c r="C19" s="45"/>
      <c r="D19" s="45"/>
      <c r="E19" s="45"/>
      <c r="F19" s="45"/>
      <c r="G19" s="45"/>
      <c r="H19" s="45"/>
      <c r="I19" s="45"/>
      <c r="J19" s="46"/>
      <c r="K19" s="371"/>
      <c r="L19" s="372"/>
      <c r="M19" s="372"/>
      <c r="N19" s="372"/>
      <c r="O19" s="372"/>
      <c r="P19" s="373"/>
      <c r="Q19" s="202"/>
      <c r="R19" s="203"/>
      <c r="S19" s="203"/>
      <c r="T19" s="20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/>
      <c r="B20" s="44"/>
      <c r="C20" s="45"/>
      <c r="D20" s="45"/>
      <c r="E20" s="45"/>
      <c r="F20" s="45"/>
      <c r="G20" s="45"/>
      <c r="H20" s="45"/>
      <c r="I20" s="45"/>
      <c r="J20" s="46"/>
      <c r="K20" s="371"/>
      <c r="L20" s="372"/>
      <c r="M20" s="372"/>
      <c r="N20" s="372"/>
      <c r="O20" s="372"/>
      <c r="P20" s="373"/>
      <c r="Q20" s="205"/>
      <c r="R20" s="206"/>
      <c r="S20" s="206"/>
      <c r="T20" s="20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371"/>
      <c r="L21" s="372"/>
      <c r="M21" s="372"/>
      <c r="N21" s="372"/>
      <c r="O21" s="372"/>
      <c r="P21" s="373"/>
      <c r="Q21" s="202"/>
      <c r="R21" s="203"/>
      <c r="S21" s="203"/>
      <c r="T21" s="20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/>
      <c r="B22" s="44"/>
      <c r="C22" s="45"/>
      <c r="D22" s="45"/>
      <c r="E22" s="45"/>
      <c r="F22" s="45"/>
      <c r="G22" s="45"/>
      <c r="H22" s="45"/>
      <c r="I22" s="45"/>
      <c r="J22" s="50"/>
      <c r="K22" s="371"/>
      <c r="L22" s="372"/>
      <c r="M22" s="372"/>
      <c r="N22" s="372"/>
      <c r="O22" s="372"/>
      <c r="P22" s="373"/>
      <c r="Q22" s="202"/>
      <c r="R22" s="203"/>
      <c r="S22" s="203"/>
      <c r="T22" s="20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/>
      <c r="B23" s="44"/>
      <c r="C23" s="45"/>
      <c r="D23" s="45"/>
      <c r="E23" s="45"/>
      <c r="F23" s="45"/>
      <c r="G23" s="45"/>
      <c r="H23" s="45"/>
      <c r="I23" s="45"/>
      <c r="J23" s="46"/>
      <c r="K23" s="371"/>
      <c r="L23" s="372"/>
      <c r="M23" s="372"/>
      <c r="N23" s="372"/>
      <c r="O23" s="372"/>
      <c r="P23" s="373"/>
      <c r="Q23" s="202"/>
      <c r="R23" s="203"/>
      <c r="S23" s="203"/>
      <c r="T23" s="20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/>
      <c r="B24" s="44"/>
      <c r="C24" s="45"/>
      <c r="D24" s="45"/>
      <c r="E24" s="45"/>
      <c r="F24" s="45"/>
      <c r="G24" s="45"/>
      <c r="H24" s="45"/>
      <c r="I24" s="45"/>
      <c r="J24" s="46"/>
      <c r="K24" s="371"/>
      <c r="L24" s="372"/>
      <c r="M24" s="372"/>
      <c r="N24" s="372"/>
      <c r="O24" s="372"/>
      <c r="P24" s="373"/>
      <c r="Q24" s="47"/>
      <c r="R24" s="48"/>
      <c r="S24" s="48"/>
      <c r="T24" s="4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/>
      <c r="B25" s="44"/>
      <c r="C25" s="45"/>
      <c r="D25" s="45"/>
      <c r="E25" s="45"/>
      <c r="F25" s="45"/>
      <c r="G25" s="45"/>
      <c r="H25" s="45"/>
      <c r="I25" s="45"/>
      <c r="J25" s="46"/>
      <c r="K25" s="371"/>
      <c r="L25" s="372"/>
      <c r="M25" s="372"/>
      <c r="N25" s="372"/>
      <c r="O25" s="372"/>
      <c r="P25" s="373"/>
      <c r="Q25" s="47"/>
      <c r="R25" s="48"/>
      <c r="S25" s="48"/>
      <c r="T25" s="4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/>
      <c r="B26" s="44"/>
      <c r="C26" s="45"/>
      <c r="D26" s="45"/>
      <c r="E26" s="45"/>
      <c r="F26" s="45"/>
      <c r="G26" s="45"/>
      <c r="H26" s="45"/>
      <c r="I26" s="45"/>
      <c r="J26" s="46"/>
      <c r="K26" s="371"/>
      <c r="L26" s="372"/>
      <c r="M26" s="372"/>
      <c r="N26" s="372"/>
      <c r="O26" s="372"/>
      <c r="P26" s="373"/>
      <c r="Q26" s="47"/>
      <c r="R26" s="48"/>
      <c r="S26" s="48"/>
      <c r="T26" s="4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/>
      <c r="B27" s="44"/>
      <c r="C27" s="45"/>
      <c r="D27" s="45"/>
      <c r="E27" s="45"/>
      <c r="F27" s="45"/>
      <c r="G27" s="45"/>
      <c r="H27" s="45"/>
      <c r="I27" s="45"/>
      <c r="J27" s="46"/>
      <c r="K27" s="371"/>
      <c r="L27" s="372"/>
      <c r="M27" s="372"/>
      <c r="N27" s="372"/>
      <c r="O27" s="372"/>
      <c r="P27" s="373"/>
      <c r="Q27" s="47"/>
      <c r="R27" s="48"/>
      <c r="S27" s="48"/>
      <c r="T27" s="4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371"/>
      <c r="L28" s="372"/>
      <c r="M28" s="372"/>
      <c r="N28" s="372"/>
      <c r="O28" s="372"/>
      <c r="P28" s="373"/>
      <c r="Q28" s="47"/>
      <c r="R28" s="48"/>
      <c r="S28" s="48"/>
      <c r="T28" s="4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371"/>
      <c r="L29" s="372"/>
      <c r="M29" s="372"/>
      <c r="N29" s="372"/>
      <c r="O29" s="372"/>
      <c r="P29" s="373"/>
      <c r="Q29" s="47"/>
      <c r="R29" s="48"/>
      <c r="S29" s="48"/>
      <c r="T29" s="4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91"/>
      <c r="L30" s="392"/>
      <c r="M30" s="392"/>
      <c r="N30" s="392"/>
      <c r="O30" s="392"/>
      <c r="P30" s="393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18" t="s">
        <v>17</v>
      </c>
      <c r="B31" s="219"/>
      <c r="C31" s="219"/>
      <c r="D31" s="219"/>
      <c r="E31" s="219"/>
      <c r="F31" s="219"/>
      <c r="G31" s="219"/>
      <c r="H31" s="219"/>
      <c r="I31" s="219"/>
      <c r="J31" s="220"/>
      <c r="K31" s="221">
        <f>SUM(K13:P30)</f>
        <v>0</v>
      </c>
      <c r="L31" s="222"/>
      <c r="M31" s="222"/>
      <c r="N31" s="222"/>
      <c r="O31" s="22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2"/>
      <c r="B32" s="23"/>
      <c r="C32" s="23"/>
      <c r="D32" s="23"/>
    </row>
  </sheetData>
  <mergeCells count="57">
    <mergeCell ref="Q17:T17"/>
    <mergeCell ref="K17:P17"/>
    <mergeCell ref="K29:P29"/>
    <mergeCell ref="K30:P30"/>
    <mergeCell ref="A31:J31"/>
    <mergeCell ref="K31:O31"/>
    <mergeCell ref="Q18:T18"/>
    <mergeCell ref="Q19:T19"/>
    <mergeCell ref="K24:P24"/>
    <mergeCell ref="K25:P25"/>
    <mergeCell ref="K26:P26"/>
    <mergeCell ref="K27:P27"/>
    <mergeCell ref="K28:P28"/>
    <mergeCell ref="K18:P18"/>
    <mergeCell ref="K19:P19"/>
    <mergeCell ref="Q22:T22"/>
    <mergeCell ref="Q23:T23"/>
    <mergeCell ref="Q20:T20"/>
    <mergeCell ref="Q21:T21"/>
    <mergeCell ref="K20:P20"/>
    <mergeCell ref="K21:P21"/>
    <mergeCell ref="K22:P22"/>
    <mergeCell ref="K23:P23"/>
    <mergeCell ref="Q14:T14"/>
    <mergeCell ref="Q15:T15"/>
    <mergeCell ref="K14:P14"/>
    <mergeCell ref="K15:P15"/>
    <mergeCell ref="K16:P16"/>
    <mergeCell ref="Q16:T16"/>
    <mergeCell ref="A9:D9"/>
    <mergeCell ref="E9:H9"/>
    <mergeCell ref="I9:K9"/>
    <mergeCell ref="Q13:T13"/>
    <mergeCell ref="A10:C10"/>
    <mergeCell ref="E10:G10"/>
    <mergeCell ref="I10:K10"/>
    <mergeCell ref="M10:O10"/>
    <mergeCell ref="Q10:S10"/>
    <mergeCell ref="A11:P11"/>
    <mergeCell ref="K13:P13"/>
    <mergeCell ref="B12:J12"/>
    <mergeCell ref="K12:P12"/>
    <mergeCell ref="Q12:T12"/>
    <mergeCell ref="Q8:T8"/>
    <mergeCell ref="Q9:T9"/>
    <mergeCell ref="E5:H6"/>
    <mergeCell ref="I5:L5"/>
    <mergeCell ref="M5:P6"/>
    <mergeCell ref="I6:L6"/>
    <mergeCell ref="E8:H8"/>
    <mergeCell ref="I8:L8"/>
    <mergeCell ref="M8:P9"/>
    <mergeCell ref="A7:C7"/>
    <mergeCell ref="E7:G7"/>
    <mergeCell ref="I7:K7"/>
    <mergeCell ref="M7:O7"/>
    <mergeCell ref="Q7:S7"/>
  </mergeCells>
  <phoneticPr fontId="3"/>
  <dataValidations count="3">
    <dataValidation allowBlank="1" showInputMessage="1" sqref="Q13:Q31 A31 R24:T31 P31 B13:B30 J22 K30" xr:uid="{B9677275-4A45-4106-A438-28F8D9B5B507}"/>
    <dataValidation type="list" allowBlank="1" showInputMessage="1" sqref="A13:A30" xr:uid="{3C50A7BA-1221-42A7-AD84-388B77C615F2}">
      <formula1>"BELS,設備費,工事費,事務費"</formula1>
    </dataValidation>
    <dataValidation type="list" allowBlank="1" showInputMessage="1" showErrorMessage="1" sqref="I9:K9" xr:uid="{C7D1D1A4-E33A-4497-9080-1A039AE4392A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はじめに </vt:lpstr>
      <vt:lpstr>記入例（消費税課税事業者向け）</vt:lpstr>
      <vt:lpstr>記入例 (簡易課税事業者等向け)</vt:lpstr>
      <vt:lpstr>全体 (ZEB普及)</vt:lpstr>
      <vt:lpstr>1年目 (ZEB普及)</vt:lpstr>
      <vt:lpstr>2年目 (ZEB普及) </vt:lpstr>
      <vt:lpstr>'1年目 (ZEB普及)'!Print_Area</vt:lpstr>
      <vt:lpstr>'2年目 (ZEB普及) '!Print_Area</vt:lpstr>
      <vt:lpstr>'記入例 (簡易課税事業者等向け)'!Print_Area</vt:lpstr>
      <vt:lpstr>'記入例（消費税課税事業者向け）'!Print_Area</vt:lpstr>
      <vt:lpstr>'全体 (ZEB普及)'!Print_Area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2025-01-30T06:51:15Z</cp:lastPrinted>
  <dcterms:created xsi:type="dcterms:W3CDTF">2016-04-10T04:28:02Z</dcterms:created>
  <dcterms:modified xsi:type="dcterms:W3CDTF">2025-06-09T23:52:55Z</dcterms:modified>
</cp:coreProperties>
</file>